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vijayb\OneDrive - Qualcomm\RAN5 related\RAN5\5G-NR\5G-NR WI\postRAN5-95\"/>
    </mc:Choice>
  </mc:AlternateContent>
  <xr:revisionPtr revIDLastSave="0" documentId="13_ncr:1_{A9F3E2F3-189D-4813-A4B0-62AED74B31C5}" xr6:coauthVersionLast="47" xr6:coauthVersionMax="47" xr10:uidLastSave="{00000000-0000-0000-0000-000000000000}"/>
  <bookViews>
    <workbookView xWindow="23880" yWindow="-120" windowWidth="29040" windowHeight="15840" activeTab="1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1'!$A$24:$L$98</definedName>
    <definedName name="_Toc515553313" localSheetId="1">'RF Tx Rx Range 1'!#REF!</definedName>
    <definedName name="_Toc532492637" localSheetId="1">'RF Tx Rx Range 1'!#REF!</definedName>
    <definedName name="_Toc532492639" localSheetId="1">'RF Tx Rx Range 1'!#REF!</definedName>
    <definedName name="_Toc532492640" localSheetId="1">'RF Tx Rx Range 1'!#REF!</definedName>
    <definedName name="_Toc532492641" localSheetId="1">'RF Tx Rx Range 1'!#REF!</definedName>
    <definedName name="_Toc532492642" localSheetId="1">'RF Tx Rx Range 1'!#REF!</definedName>
    <definedName name="_Toc532492643" localSheetId="1">'RF Tx Rx Range 1'!#REF!</definedName>
    <definedName name="_Toc532492644" localSheetId="1">'RF Tx Rx Range 1'!#REF!</definedName>
    <definedName name="_Toc535317338" localSheetId="1">'RF Tx Rx Range 1'!#REF!</definedName>
    <definedName name="_Toc535317339" localSheetId="1">'RF Tx Rx Range 1'!#REF!</definedName>
    <definedName name="_Toc535317340" localSheetId="1">'RF Tx Rx Range 1'!#REF!</definedName>
    <definedName name="_Toc535317341" localSheetId="1">'RF Tx Rx Range 1'!#REF!</definedName>
    <definedName name="_Toc535317342" localSheetId="1">'RF Tx Rx Range 1'!#REF!</definedName>
    <definedName name="_Toc535317343" localSheetId="1">'RF Tx Rx Range 1'!#REF!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1'!$C$7:$X$98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7" i="1" l="1"/>
  <c r="L27" i="1"/>
  <c r="L95" i="1"/>
  <c r="L94" i="1"/>
  <c r="L93" i="1"/>
  <c r="L92" i="1"/>
  <c r="L91" i="1"/>
  <c r="L90" i="1"/>
  <c r="L89" i="1"/>
  <c r="L88" i="1"/>
  <c r="L86" i="1"/>
  <c r="L85" i="1"/>
  <c r="L82" i="1"/>
  <c r="L81" i="1"/>
  <c r="L80" i="1"/>
  <c r="L78" i="1"/>
  <c r="L76" i="1"/>
  <c r="L74" i="1"/>
  <c r="L73" i="1"/>
  <c r="L72" i="1"/>
  <c r="L70" i="1"/>
  <c r="L69" i="1"/>
  <c r="L67" i="1"/>
  <c r="L66" i="1"/>
  <c r="L65" i="1"/>
  <c r="L64" i="1"/>
  <c r="L63" i="1"/>
  <c r="L62" i="1"/>
  <c r="L61" i="1"/>
  <c r="L60" i="1"/>
  <c r="L59" i="1"/>
  <c r="L57" i="1"/>
  <c r="L56" i="1"/>
  <c r="L55" i="1"/>
  <c r="L54" i="1"/>
  <c r="L53" i="1"/>
  <c r="L52" i="1"/>
  <c r="L50" i="1"/>
  <c r="L49" i="1"/>
  <c r="L48" i="1"/>
  <c r="L47" i="1"/>
  <c r="L45" i="1"/>
  <c r="L42" i="1"/>
  <c r="L44" i="1"/>
  <c r="L43" i="1"/>
  <c r="L41" i="1"/>
  <c r="L40" i="1"/>
  <c r="L39" i="1"/>
  <c r="L32" i="1"/>
  <c r="L30" i="1"/>
  <c r="L29" i="1"/>
  <c r="L37" i="1"/>
  <c r="L36" i="1"/>
  <c r="L35" i="1"/>
  <c r="L34" i="1"/>
  <c r="A2" i="5"/>
  <c r="V21" i="1" l="1" a="1"/>
  <c r="V21" i="1" s="1"/>
  <c r="T21" i="1" a="1"/>
  <c r="T21" i="1" s="1"/>
  <c r="R21" i="1" a="1"/>
  <c r="R21" i="1" s="1"/>
  <c r="P21" i="1" a="1"/>
  <c r="P21" i="1" s="1"/>
  <c r="V22" i="1" a="1"/>
  <c r="V22" i="1" s="1"/>
  <c r="T22" i="1" a="1"/>
  <c r="T22" i="1" s="1"/>
  <c r="R22" i="1" a="1"/>
  <c r="R22" i="1" s="1"/>
  <c r="P22" i="1" a="1"/>
  <c r="P22" i="1" s="1"/>
  <c r="N22" i="1" a="1"/>
  <c r="N22" i="1" s="1"/>
  <c r="N21" i="1" a="1"/>
  <c r="N21" i="1" s="1"/>
  <c r="V20" i="1" a="1"/>
  <c r="V20" i="1" s="1"/>
  <c r="T20" i="1" a="1"/>
  <c r="T20" i="1" s="1"/>
  <c r="R20" i="1" a="1"/>
  <c r="R20" i="1" s="1"/>
  <c r="P20" i="1" a="1"/>
  <c r="P20" i="1" s="1"/>
  <c r="N20" i="1" a="1"/>
  <c r="N20" i="1" s="1"/>
  <c r="V19" i="1" a="1"/>
  <c r="V19" i="1" s="1"/>
  <c r="T19" i="1" a="1"/>
  <c r="T19" i="1" s="1"/>
  <c r="R19" i="1" a="1"/>
  <c r="R19" i="1" s="1"/>
  <c r="P19" i="1" a="1"/>
  <c r="P19" i="1" s="1"/>
  <c r="V18" i="1"/>
  <c r="T18" i="1"/>
  <c r="R18" i="1"/>
  <c r="P18" i="1"/>
  <c r="V17" i="1"/>
  <c r="T17" i="1"/>
  <c r="R17" i="1"/>
  <c r="P17" i="1"/>
  <c r="V16" i="1"/>
  <c r="T16" i="1"/>
  <c r="R16" i="1"/>
  <c r="P16" i="1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V10" i="1" a="1"/>
  <c r="V10" i="1" s="1"/>
  <c r="T10" i="1" a="1"/>
  <c r="T10" i="1" s="1"/>
  <c r="R10" i="1" a="1"/>
  <c r="R10" i="1" s="1"/>
  <c r="P10" i="1" a="1"/>
  <c r="P10" i="1" s="1"/>
  <c r="N19" i="1" a="1"/>
  <c r="N19" i="1" s="1"/>
  <c r="N10" i="1" a="1"/>
  <c r="N10" i="1" s="1"/>
  <c r="N18" i="1"/>
  <c r="N17" i="1"/>
  <c r="N16" i="1"/>
  <c r="N15" i="1"/>
  <c r="N14" i="1"/>
  <c r="N13" i="1"/>
  <c r="N11" i="1"/>
  <c r="N12" i="1"/>
  <c r="N8" i="1"/>
  <c r="P8" i="1"/>
  <c r="R8" i="1"/>
  <c r="T8" i="1"/>
  <c r="V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<sst xmlns="http://schemas.openxmlformats.org/spreadsheetml/2006/main" count="417" uniqueCount="242">
  <si>
    <t>WP Title:</t>
  </si>
  <si>
    <t>WP item applicability</t>
  </si>
  <si>
    <t>RAN-CN interface options dependency</t>
  </si>
  <si>
    <t>WP Scope: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</si>
  <si>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</si>
  <si>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</si>
  <si>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</si>
  <si>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</si>
  <si>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</si>
  <si>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</si>
  <si>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</si>
  <si>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</si>
  <si>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</si>
  <si>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</si>
  <si>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</si>
  <si>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</si>
  <si>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</si>
  <si>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</si>
  <si>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</si>
  <si>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</si>
  <si>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</si>
  <si>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</si>
  <si>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</si>
  <si>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</si>
  <si>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</si>
  <si>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</si>
  <si>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</si>
  <si>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</si>
  <si>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</si>
  <si>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</si>
  <si>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Phase 1</t>
  </si>
  <si>
    <t>Phase 2</t>
  </si>
  <si>
    <t>Start of work plan items.  Note! Do not remove this row. Introduce new work plan rows/items below this row.</t>
  </si>
  <si>
    <t>38.521-1</t>
  </si>
  <si>
    <t>General</t>
  </si>
  <si>
    <t>Transmitter characteristics (Clause 6)</t>
  </si>
  <si>
    <t>6.1</t>
  </si>
  <si>
    <t>UE maximum output power</t>
  </si>
  <si>
    <t>UE maximum output power reduction</t>
  </si>
  <si>
    <t>UE additional maximum output power reduction</t>
  </si>
  <si>
    <t>Configured transmitted power</t>
  </si>
  <si>
    <t>Minimum output power</t>
  </si>
  <si>
    <t>Transmit OFF power</t>
  </si>
  <si>
    <t>Error Vector Magnitude</t>
  </si>
  <si>
    <t>In-band emissions</t>
  </si>
  <si>
    <t>EVM equalizer spectrum flatness</t>
  </si>
  <si>
    <t>Occupied bandwidth</t>
  </si>
  <si>
    <t>Additional spectrum emission mask</t>
  </si>
  <si>
    <t>General spurious emissions</t>
  </si>
  <si>
    <t>Spurious emissions for UE co-existence</t>
  </si>
  <si>
    <t>Transmit intermodulation</t>
  </si>
  <si>
    <t>Receiver characteristics(Clause 7)</t>
  </si>
  <si>
    <t>7.1</t>
  </si>
  <si>
    <t>7.2</t>
  </si>
  <si>
    <t>Diversity characteristics</t>
  </si>
  <si>
    <t>7.3.1</t>
  </si>
  <si>
    <t>Maximum input level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</si>
  <si>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</si>
  <si>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</si>
  <si>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</si>
  <si>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</si>
  <si>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</si>
  <si>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</si>
  <si>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</si>
  <si>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</si>
  <si>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</si>
  <si>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</si>
  <si>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</si>
  <si>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</si>
  <si>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</si>
  <si>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</si>
  <si>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Measurement uncertainties and Test Tolerances</t>
    <phoneticPr fontId="6" type="noConversion"/>
  </si>
  <si>
    <t>Define measurement uncertainties and TT</t>
    <phoneticPr fontId="6" type="noConversion"/>
  </si>
  <si>
    <t>Phase 3</t>
  </si>
  <si>
    <t>General</t>
    <phoneticPr fontId="6" type="noConversion"/>
  </si>
  <si>
    <t>Additional spurious emissions</t>
    <phoneticPr fontId="6" type="noConversion"/>
  </si>
  <si>
    <t>Annex H</t>
    <phoneticPr fontId="6" type="noConversion"/>
  </si>
  <si>
    <t>Statistical Testing</t>
    <phoneticPr fontId="6" type="noConversion"/>
  </si>
  <si>
    <t>Specifiy the measurement of all relevant parameters that describe the in-channel quality of the output signal of the TX under test in a single measurement process</t>
    <phoneticPr fontId="6" type="noConversion"/>
  </si>
  <si>
    <t>Annex E</t>
    <phoneticPr fontId="6" type="noConversion"/>
  </si>
  <si>
    <t>Annex F</t>
    <phoneticPr fontId="6" type="noConversion"/>
  </si>
  <si>
    <t>Wide band Intermodulation</t>
    <phoneticPr fontId="6" type="noConversion"/>
  </si>
  <si>
    <t>Annex</t>
    <phoneticPr fontId="6" type="noConversion"/>
  </si>
  <si>
    <t>Annex G</t>
    <phoneticPr fontId="6" type="noConversion"/>
  </si>
  <si>
    <t>Uplink Physical Channels</t>
    <phoneticPr fontId="6" type="noConversion"/>
  </si>
  <si>
    <t>Define downlink physical channels</t>
    <phoneticPr fontId="6" type="noConversion"/>
  </si>
  <si>
    <t>Define uplink physical channels</t>
    <phoneticPr fontId="6" type="noConversion"/>
  </si>
  <si>
    <t xml:space="preserve">Global In-Channel TX-Test </t>
  </si>
  <si>
    <t>Frequency Error</t>
  </si>
  <si>
    <t>Phase 4</t>
  </si>
  <si>
    <t>TS38.101-1  
cl 6,1, provide general info for chapter 6.</t>
  </si>
  <si>
    <t>TS38.101-1  
cl 7.5</t>
  </si>
  <si>
    <t>Phase 5</t>
  </si>
  <si>
    <t>Phase 6</t>
  </si>
  <si>
    <t>Is test case</t>
  </si>
  <si>
    <t>Y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</si>
  <si>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</si>
  <si>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</si>
  <si>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</si>
  <si>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</si>
  <si>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</si>
  <si>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</si>
  <si>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</si>
  <si>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</si>
  <si>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</si>
  <si>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</si>
  <si>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</si>
  <si>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</si>
  <si>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</si>
  <si>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</si>
  <si>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</si>
  <si>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Adjacent channel selectivity</t>
  </si>
  <si>
    <t>General</t>
    <phoneticPr fontId="6" type="noConversion"/>
  </si>
  <si>
    <t>Operating bands and Channel arrangement</t>
    <phoneticPr fontId="6" type="noConversion"/>
  </si>
  <si>
    <t>ΔRIB,c</t>
  </si>
  <si>
    <t>Phase 7</t>
  </si>
  <si>
    <t>Phase 8</t>
  </si>
  <si>
    <t>Phase 10</t>
  </si>
  <si>
    <t>Phase 9</t>
  </si>
  <si>
    <t/>
  </si>
  <si>
    <t>Phase 11</t>
  </si>
  <si>
    <t>Phase 12</t>
  </si>
  <si>
    <t>Overall #WP items:
Phase 1 #WP items:
Phase 2 #WP items:
Phase 3 #WP items:
Phase 4 #WP items:
Phase 5 #WP items:
Phase 6 #WP items:
Phase 7 #WP items:
Phase 8 #WP items:
Phase 9 #WP items:
Phase 10 #WP items:
Phase 11 #WP items:
Phase 12 #WP items:</t>
  </si>
  <si>
    <t>NR-based access to unlicensed spectrum - (TS 38.521-1)</t>
  </si>
  <si>
    <t>This part of the work plan covers NR transmitter and receiver test cases for  NR based access to unlicensed spectrum for range 1 (sub-6 GHz)</t>
  </si>
  <si>
    <t xml:space="preserve">Vijay Balasubramanian, Qualcomm
</t>
  </si>
  <si>
    <t>vijayb@qti.qualcomm.com</t>
  </si>
  <si>
    <t xml:space="preserve">RAN5#93 (Nov-21)
</t>
  </si>
  <si>
    <t>define categories of test requirements for NR-U</t>
  </si>
  <si>
    <t>define the frequency bands and channel arragement for NR-U</t>
  </si>
  <si>
    <t>Transmit power for shared spectrum channel access (Clause 6.2F)</t>
  </si>
  <si>
    <t>6.2F.1</t>
  </si>
  <si>
    <t>6.2F.2</t>
  </si>
  <si>
    <t>6.2F.3</t>
  </si>
  <si>
    <t>6.2F.4</t>
  </si>
  <si>
    <t>NR Transmitter and Receiver Test Cases for NR-U – SA Range 1 (TS 38.521-1)</t>
  </si>
  <si>
    <t>Output power dynamics for shared spectrum channel access (Clause 6.3F)</t>
  </si>
  <si>
    <t>6.3F.1</t>
  </si>
  <si>
    <t>6.3F.2</t>
  </si>
  <si>
    <t>6.3F.3</t>
  </si>
  <si>
    <t>Transmit ON/OFF time mask</t>
  </si>
  <si>
    <t>6.3F.4</t>
  </si>
  <si>
    <t>Power control</t>
  </si>
  <si>
    <t>6.3F.4.2</t>
  </si>
  <si>
    <t>Absolute power tolerance</t>
  </si>
  <si>
    <t>6.3F.4.3</t>
  </si>
  <si>
    <t>Relative power tolerance</t>
  </si>
  <si>
    <t>6.3F.4.4</t>
  </si>
  <si>
    <t>Aggregate power tolerance</t>
  </si>
  <si>
    <t>Transmit signal quality for shared spectrum channel access (Clause 6.4F)</t>
  </si>
  <si>
    <t>6.4F.1</t>
  </si>
  <si>
    <t>6.4F.2.1</t>
  </si>
  <si>
    <t>6.4F.2.3</t>
  </si>
  <si>
    <t>6.4F.2.4</t>
  </si>
  <si>
    <t>Output RF spectrum emissions for shared spectrum channel access (Clause 6.5F)</t>
  </si>
  <si>
    <t>6.5F.1</t>
  </si>
  <si>
    <t>6.5F.2.1</t>
  </si>
  <si>
    <t>Out of band Emission</t>
  </si>
  <si>
    <t>6.5F.2.2</t>
  </si>
  <si>
    <t>Spectrum emission mask for operation with shared spectrum channel access</t>
  </si>
  <si>
    <t>6.5F.2.3</t>
  </si>
  <si>
    <t>6.5F.2.4.1</t>
  </si>
  <si>
    <t>Shared spectrum channel access ACLR</t>
  </si>
  <si>
    <t>6.5F.2.4.2</t>
  </si>
  <si>
    <t>Additional requirements for network signaled value "NS_29"</t>
  </si>
  <si>
    <t>Spurious emissions(Clause 6.5F.3)</t>
  </si>
  <si>
    <t>6.5F.3.1</t>
  </si>
  <si>
    <t>6.5F.3.2</t>
  </si>
  <si>
    <t>6.5F.3.3</t>
  </si>
  <si>
    <t>6.5F.3.3.1</t>
  </si>
  <si>
    <t>Requirements for network signaled value "NS_28"</t>
  </si>
  <si>
    <t>6.5F.3.3.2</t>
  </si>
  <si>
    <t>Requirements for network signaled value "NS_29"</t>
  </si>
  <si>
    <t>6.5F.3.3.3</t>
  </si>
  <si>
    <t>Requirements for network signaled value "NS_30"</t>
  </si>
  <si>
    <t>6.5F.3.3.4</t>
  </si>
  <si>
    <t>Requirements for network signaled value "NS_31"</t>
  </si>
  <si>
    <t>6.5F.3.3.5</t>
  </si>
  <si>
    <t>Requirements for network signaled value "NS_53" or "NS_54"</t>
  </si>
  <si>
    <t>6.5F.4</t>
  </si>
  <si>
    <t>Reference sensitivity for shared spectrum channel access (Clause 7.3F)</t>
  </si>
  <si>
    <t>Reference sensitivity power level for shared spectrum channel access</t>
  </si>
  <si>
    <t>7.3F.2</t>
  </si>
  <si>
    <t>7.3F.3</t>
  </si>
  <si>
    <t>Maximum input level for shared spectrum channel access (Clause 7.4F)</t>
  </si>
  <si>
    <t>7.4F</t>
  </si>
  <si>
    <t>Adjacent channel selectivity for shared spectrum channel access (Clause 7.5F)</t>
  </si>
  <si>
    <t>7.5F</t>
  </si>
  <si>
    <t>Blocking charateristics for shared spectrum channel access (Clause 7.6F)</t>
  </si>
  <si>
    <t>7.6F.1</t>
  </si>
  <si>
    <t>7.6F.2.1</t>
  </si>
  <si>
    <t>Inband blocking</t>
  </si>
  <si>
    <t>7.6F.3</t>
  </si>
  <si>
    <t>Out of band blocking</t>
  </si>
  <si>
    <t>Spurious response for shared spectrum channel access (Clause 7.7F)</t>
  </si>
  <si>
    <t>Intermodulation characteristic for shared spectrum channel access (Clause 7.8F)</t>
  </si>
  <si>
    <t>7.8F.1</t>
  </si>
  <si>
    <t>7.8F.2</t>
  </si>
  <si>
    <t>Ericsson</t>
  </si>
  <si>
    <t>No requirements yet in 38.101-1 but will come</t>
  </si>
  <si>
    <t xml:space="preserve">Combine all NS values into one test case, 6.5F.3.3	Additional spurious emissions. </t>
  </si>
  <si>
    <t>Qualcomm</t>
  </si>
  <si>
    <t>R5-215564</t>
  </si>
  <si>
    <t>R5-215985</t>
  </si>
  <si>
    <t>Test configuration table is FFS
TP analysis is TBD
Test state and generic procedure are TBD in 38.508-1</t>
  </si>
  <si>
    <t>Test config table is FFS
TP analysis is TBD
Message content is TBD</t>
  </si>
  <si>
    <t xml:space="preserve">not applicable </t>
  </si>
  <si>
    <t>R5-215983</t>
  </si>
  <si>
    <t>R5-215893</t>
  </si>
  <si>
    <t>R5-215984</t>
  </si>
  <si>
    <t>TS 38.508-2: Common ICS</t>
  </si>
  <si>
    <t>38.508-2</t>
  </si>
  <si>
    <t>Introduction of common implementation conformance statements for Rel-16 NR-U</t>
  </si>
  <si>
    <t>R5-214334</t>
  </si>
  <si>
    <t>&lt;TS responsible if a new TS is involved&gt;</t>
  </si>
  <si>
    <t>R5-217234</t>
  </si>
  <si>
    <t>Editor’s Note: The following aspects are not yet determined:
- Test configuration and TP analysis are TBD
- MU and TT for &gt;6GHz (band n96) are TBD.
- RMC in Annex A.
- Test coverage for UL-MIMO
- Message exceptions
- Test state and generic procedure are TBD in 38.508-1</t>
  </si>
  <si>
    <t>Editor’s Note: This test is incomplete. The following aspects are not yet determined:
- No test points are defined since there is no configuration satisfying MPR=0dB requirements in RAN4. Testing with 1.5dB MPR has been covered in [6.2F.2].
- MU and TT for &gt;6GHz (band n96).
- RMC in Annex A.
- Test coverage for UL-MIMO
- Message exceptions
- Test state and generic procedure are TBD in 38.508-1</t>
  </si>
  <si>
    <t>FFS</t>
  </si>
  <si>
    <t>R5-218411</t>
  </si>
  <si>
    <t>Editor’s Note: This test is incomplete. The following aspects are not yet determined:
- Test points are TBD
- MU and TT for &gt;6GHz (band n96).
- RMC in Annex A.
- Test coverage for UL-MIMO
- Message exceptions
- Test state and generic procedure are TBD in 38.508-1</t>
  </si>
  <si>
    <t>R5-217235</t>
  </si>
  <si>
    <t>TS 38.522: Applicability</t>
  </si>
  <si>
    <t>Qualcomm, Ericsson</t>
  </si>
  <si>
    <t>R5-221894</t>
  </si>
  <si>
    <t>R5-221895</t>
  </si>
  <si>
    <t>Message content for NS_53 is FFS 
TT for 5.925GHz &lt; f ≤ 7.125GHz is TBD</t>
  </si>
  <si>
    <t>R5-215562
R5-222738</t>
  </si>
  <si>
    <t>TS 38.905: Test Point Analysis</t>
  </si>
  <si>
    <t>Derivation of test points for radio transmission and reception test cases</t>
  </si>
  <si>
    <t>Introduce TP analysis for RF test cases</t>
  </si>
  <si>
    <t>All Companies</t>
  </si>
  <si>
    <t xml:space="preserve">RAN5#97 (Nov-22)
</t>
  </si>
  <si>
    <t>RAN5#97 (Nov-22)</t>
  </si>
  <si>
    <t>R5-222733</t>
  </si>
  <si>
    <t>R5-222739</t>
  </si>
  <si>
    <t>Test configuration table is FFS
TP analysis is pending</t>
  </si>
  <si>
    <t>R5-222746</t>
  </si>
  <si>
    <t>Editor’s note: This clause is incomplete. The following aspects are either missing or not yet determined:
- Test Configuration Table is FFS
- Message content for NS_53 is FFS
- TP analysis is TBD
- TT for 5.925GHz &lt; f ≤ 7.125GHz is TBD</t>
  </si>
  <si>
    <t>R5-215984
R5-222174</t>
  </si>
  <si>
    <t>R5-218411
R5-221894
R5-223754</t>
  </si>
  <si>
    <t>R5-214334
R5-218371
R5-222736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</si>
</sst>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charset val="134"/>
    </font>
    <font>
      <sz val="9"/>
      <color indexed="81"/>
      <name val="Tahoma"/>
      <family val="2"/>
    </font>
    <font>
      <sz val="10"/>
      <name val="等线"/>
      <charset val="134"/>
    </font>
    <font>
      <sz val="10"/>
      <name val="Calibri"/>
      <family val="2"/>
    </font>
    <font>
      <sz val="9"/>
      <name val="等线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等线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1" fillId="0" borderId="0"/>
    <xf numFmtId="0" fontId="15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6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7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9" borderId="6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0" borderId="6" xfId="0" applyFill="1" applyBorder="1" applyAlignment="1">
      <alignment horizontal="right" vertical="top"/>
    </xf>
    <xf numFmtId="0" fontId="12" fillId="3" borderId="0" xfId="0" applyFont="1" applyFill="1" applyBorder="1" applyAlignment="1">
      <alignment horizontal="left" vertical="top"/>
    </xf>
    <xf numFmtId="0" fontId="12" fillId="10" borderId="6" xfId="0" applyFont="1" applyFill="1" applyBorder="1" applyAlignment="1">
      <alignment horizontal="right" vertical="top"/>
    </xf>
    <xf numFmtId="0" fontId="12" fillId="3" borderId="0" xfId="0" applyFont="1" applyFill="1" applyBorder="1" applyAlignment="1">
      <alignment horizontal="left" vertical="top" wrapText="1"/>
    </xf>
    <xf numFmtId="0" fontId="16" fillId="10" borderId="6" xfId="0" applyFont="1" applyFill="1" applyBorder="1" applyAlignment="1">
      <alignment horizontal="center" vertical="top" wrapText="1"/>
    </xf>
    <xf numFmtId="0" fontId="16" fillId="10" borderId="9" xfId="0" applyFont="1" applyFill="1" applyBorder="1" applyAlignment="1">
      <alignment horizontal="center" vertical="top"/>
    </xf>
    <xf numFmtId="0" fontId="16" fillId="10" borderId="6" xfId="0" applyFont="1" applyFill="1" applyBorder="1" applyAlignment="1">
      <alignment horizontal="center" vertical="top"/>
    </xf>
    <xf numFmtId="0" fontId="0" fillId="9" borderId="5" xfId="0" applyFill="1" applyBorder="1" applyAlignment="1">
      <alignment horizontal="left" vertical="top"/>
    </xf>
    <xf numFmtId="0" fontId="13" fillId="9" borderId="5" xfId="0" applyFont="1" applyFill="1" applyBorder="1" applyAlignment="1">
      <alignment horizontal="left" vertical="top" wrapText="1"/>
    </xf>
    <xf numFmtId="0" fontId="17" fillId="10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right" vertical="top" wrapText="1"/>
    </xf>
    <xf numFmtId="0" fontId="0" fillId="10" borderId="0" xfId="0" applyFont="1" applyFill="1" applyBorder="1" applyAlignment="1">
      <alignment horizontal="right" vertical="center"/>
    </xf>
    <xf numFmtId="0" fontId="0" fillId="10" borderId="0" xfId="0" applyFill="1" applyBorder="1" applyAlignment="1">
      <alignment horizontal="right" vertical="top"/>
    </xf>
    <xf numFmtId="0" fontId="13" fillId="9" borderId="9" xfId="0" applyFont="1" applyFill="1" applyBorder="1" applyAlignment="1">
      <alignment horizontal="left" vertical="top"/>
    </xf>
    <xf numFmtId="0" fontId="13" fillId="9" borderId="2" xfId="0" applyFont="1" applyFill="1" applyBorder="1" applyAlignment="1">
      <alignment horizontal="left" vertical="top"/>
    </xf>
    <xf numFmtId="0" fontId="13" fillId="9" borderId="2" xfId="0" applyFont="1" applyFill="1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1" xfId="0" applyFont="1" applyFill="1" applyBorder="1" applyAlignment="1">
      <alignment horizontal="left" vertical="top"/>
    </xf>
    <xf numFmtId="0" fontId="19" fillId="0" borderId="9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9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0" fillId="7" borderId="6" xfId="0" applyFont="1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left" vertical="top" wrapText="1"/>
    </xf>
    <xf numFmtId="0" fontId="0" fillId="7" borderId="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1" xfId="0" applyFont="1" applyFill="1" applyBorder="1" applyAlignment="1">
      <alignment horizontal="left" vertical="top"/>
    </xf>
    <xf numFmtId="0" fontId="18" fillId="5" borderId="12" xfId="0" applyFont="1" applyFill="1" applyBorder="1" applyAlignment="1">
      <alignment horizontal="left" vertical="top"/>
    </xf>
    <xf numFmtId="0" fontId="0" fillId="0" borderId="6" xfId="0" applyFont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0" fillId="9" borderId="11" xfId="0" applyFill="1" applyBorder="1" applyAlignment="1">
      <alignment horizontal="left" vertical="top"/>
    </xf>
    <xf numFmtId="0" fontId="0" fillId="9" borderId="13" xfId="0" applyFill="1" applyBorder="1" applyAlignment="1">
      <alignment horizontal="left" vertical="top"/>
    </xf>
    <xf numFmtId="0" fontId="20" fillId="11" borderId="0" xfId="0" applyFont="1" applyFill="1" applyBorder="1" applyAlignment="1">
      <alignment horizontal="left" vertical="top"/>
    </xf>
    <xf numFmtId="0" fontId="0" fillId="9" borderId="0" xfId="0" applyFill="1" applyBorder="1" applyAlignment="1">
      <alignment horizontal="left" vertical="top"/>
    </xf>
    <xf numFmtId="0" fontId="0" fillId="9" borderId="12" xfId="0" applyFill="1" applyBorder="1" applyAlignment="1">
      <alignment horizontal="left" vertical="top"/>
    </xf>
    <xf numFmtId="0" fontId="16" fillId="10" borderId="10" xfId="0" applyFont="1" applyFill="1" applyBorder="1" applyAlignment="1">
      <alignment horizontal="center" vertical="top" wrapText="1"/>
    </xf>
    <xf numFmtId="0" fontId="0" fillId="10" borderId="0" xfId="0" applyFont="1" applyFill="1" applyBorder="1" applyAlignment="1">
      <alignment horizontal="right" vertical="top"/>
    </xf>
    <xf numFmtId="0" fontId="21" fillId="10" borderId="0" xfId="0" applyFont="1" applyFill="1" applyBorder="1" applyAlignment="1">
      <alignment horizontal="right" vertical="center"/>
    </xf>
    <xf numFmtId="0" fontId="0" fillId="9" borderId="0" xfId="0" applyFont="1" applyFill="1" applyBorder="1" applyAlignment="1">
      <alignment horizontal="left" vertical="top"/>
    </xf>
    <xf numFmtId="0" fontId="0" fillId="12" borderId="0" xfId="0" applyFont="1" applyFill="1" applyBorder="1" applyAlignment="1">
      <alignment horizontal="left" vertical="top"/>
    </xf>
    <xf numFmtId="0" fontId="0" fillId="9" borderId="12" xfId="0" applyFont="1" applyFill="1" applyBorder="1" applyAlignment="1">
      <alignment horizontal="left" vertical="top"/>
    </xf>
    <xf numFmtId="0" fontId="0" fillId="9" borderId="13" xfId="0" applyFont="1" applyFill="1" applyBorder="1" applyAlignment="1">
      <alignment horizontal="left" vertical="top"/>
    </xf>
    <xf numFmtId="0" fontId="22" fillId="9" borderId="2" xfId="0" applyFont="1" applyFill="1" applyBorder="1" applyAlignment="1">
      <alignment horizontal="left" vertical="top"/>
    </xf>
    <xf numFmtId="0" fontId="23" fillId="9" borderId="2" xfId="0" applyFont="1" applyFill="1" applyBorder="1" applyAlignment="1">
      <alignment horizontal="left" vertical="top"/>
    </xf>
    <xf numFmtId="0" fontId="0" fillId="9" borderId="9" xfId="0" applyFont="1" applyFill="1" applyBorder="1" applyAlignment="1">
      <alignment horizontal="left" vertical="top"/>
    </xf>
    <xf numFmtId="0" fontId="19" fillId="9" borderId="5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23" fillId="9" borderId="5" xfId="0" applyFont="1" applyFill="1" applyBorder="1" applyAlignment="1">
      <alignment horizontal="left" vertical="top"/>
    </xf>
    <xf numFmtId="0" fontId="18" fillId="5" borderId="5" xfId="0" applyFont="1" applyFill="1" applyBorder="1" applyAlignment="1">
      <alignment horizontal="left" vertical="top"/>
    </xf>
    <xf numFmtId="0" fontId="23" fillId="9" borderId="8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/>
    </xf>
    <xf numFmtId="0" fontId="0" fillId="7" borderId="6" xfId="0" applyFill="1" applyBorder="1" applyAlignment="1">
      <alignment horizontal="center" vertical="top" wrapText="1"/>
    </xf>
    <xf numFmtId="0" fontId="22" fillId="9" borderId="5" xfId="0" applyFont="1" applyFill="1" applyBorder="1" applyAlignment="1">
      <alignment horizontal="left" vertical="top" wrapText="1"/>
    </xf>
    <xf numFmtId="0" fontId="23" fillId="9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/>
    </xf>
    <xf numFmtId="9" fontId="25" fillId="2" borderId="9" xfId="0" applyNumberFormat="1" applyFont="1" applyFill="1" applyBorder="1" applyAlignment="1">
      <alignment horizontal="center" vertical="top"/>
    </xf>
    <xf numFmtId="1" fontId="26" fillId="2" borderId="9" xfId="0" applyNumberFormat="1" applyFont="1" applyFill="1" applyBorder="1" applyAlignment="1">
      <alignment horizontal="center" vertical="top"/>
    </xf>
    <xf numFmtId="0" fontId="19" fillId="7" borderId="8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7" fillId="10" borderId="0" xfId="0" applyFont="1" applyFill="1" applyBorder="1" applyAlignment="1">
      <alignment horizontal="left" vertical="top"/>
    </xf>
    <xf numFmtId="0" fontId="0" fillId="9" borderId="14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27" fillId="0" borderId="8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29" fillId="5" borderId="11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30" fillId="10" borderId="9" xfId="0" applyFont="1" applyFill="1" applyBorder="1" applyAlignment="1">
      <alignment horizontal="center" vertical="top"/>
    </xf>
    <xf numFmtId="0" fontId="30" fillId="10" borderId="0" xfId="0" applyFont="1" applyFill="1" applyBorder="1" applyAlignment="1">
      <alignment horizontal="left" vertical="top"/>
    </xf>
    <xf numFmtId="0" fontId="31" fillId="9" borderId="2" xfId="0" applyFont="1" applyFill="1" applyBorder="1" applyAlignment="1">
      <alignment horizontal="left" vertical="top"/>
    </xf>
    <xf numFmtId="0" fontId="31" fillId="9" borderId="5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0" fillId="10" borderId="0" xfId="0" applyFont="1" applyFill="1" applyBorder="1" applyAlignment="1">
      <alignment horizontal="right" vertical="center"/>
    </xf>
    <xf numFmtId="0" fontId="28" fillId="13" borderId="9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/>
    </xf>
    <xf numFmtId="0" fontId="0" fillId="0" borderId="9" xfId="0" applyBorder="1" applyAlignment="1">
      <alignment horizontal="center" vertical="top" wrapText="1"/>
    </xf>
    <xf numFmtId="0" fontId="0" fillId="7" borderId="9" xfId="0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center" vertical="top" wrapText="1"/>
    </xf>
    <xf numFmtId="0" fontId="16" fillId="10" borderId="6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7" borderId="8" xfId="0" applyFont="1" applyFill="1" applyBorder="1" applyAlignment="1">
      <alignment horizontal="left" vertical="top" wrapText="1"/>
    </xf>
    <xf numFmtId="0" fontId="11" fillId="7" borderId="0" xfId="3" applyFill="1"/>
    <xf numFmtId="0" fontId="11" fillId="7" borderId="0" xfId="3" applyFill="1" applyBorder="1"/>
    <xf numFmtId="0" fontId="14" fillId="6" borderId="6" xfId="3" applyFont="1" applyFill="1" applyBorder="1" applyAlignment="1">
      <alignment horizontal="center" vertical="top" wrapText="1"/>
    </xf>
    <xf numFmtId="0" fontId="14" fillId="14" borderId="0" xfId="3" applyFont="1" applyFill="1" applyBorder="1" applyAlignment="1">
      <alignment horizontal="center" wrapText="1"/>
    </xf>
    <xf numFmtId="0" fontId="14" fillId="6" borderId="7" xfId="3" applyFont="1" applyFill="1" applyBorder="1" applyAlignment="1">
      <alignment horizontal="center" wrapText="1"/>
    </xf>
    <xf numFmtId="0" fontId="14" fillId="15" borderId="6" xfId="3" applyFont="1" applyFill="1" applyBorder="1" applyAlignment="1">
      <alignment horizontal="center" vertical="top" wrapText="1"/>
    </xf>
    <xf numFmtId="0" fontId="21" fillId="0" borderId="6" xfId="3" applyFont="1" applyBorder="1" applyAlignment="1">
      <alignment horizontal="center"/>
    </xf>
    <xf numFmtId="0" fontId="21" fillId="16" borderId="6" xfId="3" applyFont="1" applyFill="1" applyBorder="1" applyAlignment="1">
      <alignment horizontal="center"/>
    </xf>
    <xf numFmtId="0" fontId="11" fillId="0" borderId="0" xfId="3"/>
    <xf numFmtId="0" fontId="11" fillId="0" borderId="0" xfId="3" applyBorder="1"/>
    <xf numFmtId="9" fontId="21" fillId="2" borderId="10" xfId="3" applyNumberFormat="1" applyFont="1" applyFill="1" applyBorder="1" applyAlignment="1">
      <alignment horizontal="center" vertical="center"/>
    </xf>
    <xf numFmtId="9" fontId="30" fillId="2" borderId="10" xfId="3" applyNumberFormat="1" applyFont="1" applyFill="1" applyBorder="1" applyAlignment="1">
      <alignment horizontal="center" vertical="center"/>
    </xf>
    <xf numFmtId="9" fontId="30" fillId="2" borderId="6" xfId="3" applyNumberFormat="1" applyFont="1" applyFill="1" applyBorder="1" applyAlignment="1">
      <alignment horizontal="center" vertical="center"/>
    </xf>
    <xf numFmtId="0" fontId="14" fillId="15" borderId="6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9" fillId="7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top" wrapText="1"/>
    </xf>
    <xf numFmtId="0" fontId="34" fillId="7" borderId="8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7" borderId="8" xfId="0" applyFont="1" applyFill="1" applyBorder="1" applyAlignment="1">
      <alignment horizontal="left" vertical="top" wrapText="1"/>
    </xf>
    <xf numFmtId="0" fontId="33" fillId="7" borderId="8" xfId="0" applyFont="1" applyFill="1" applyBorder="1" applyAlignment="1">
      <alignment horizontal="left" vertical="top" wrapText="1"/>
    </xf>
    <xf numFmtId="0" fontId="33" fillId="0" borderId="6" xfId="0" applyFont="1" applyFill="1" applyBorder="1" applyAlignment="1">
      <alignment vertical="top" wrapText="1"/>
    </xf>
    <xf numFmtId="0" fontId="18" fillId="5" borderId="11" xfId="0" applyFont="1" applyFill="1" applyBorder="1" applyAlignment="1">
      <alignment horizontal="left" vertical="top"/>
    </xf>
    <xf numFmtId="0" fontId="32" fillId="0" borderId="8" xfId="0" applyFont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3" fillId="9" borderId="6" xfId="0" applyFont="1" applyFill="1" applyBorder="1" applyAlignment="1">
      <alignment horizontal="left" vertical="top"/>
    </xf>
    <xf numFmtId="9" fontId="26" fillId="2" borderId="9" xfId="0" applyNumberFormat="1" applyFont="1" applyFill="1" applyBorder="1" applyAlignment="1">
      <alignment horizontal="center" vertical="top"/>
    </xf>
    <xf numFmtId="0" fontId="19" fillId="0" borderId="8" xfId="0" applyFont="1" applyFill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4" fillId="0" borderId="8" xfId="0" applyFont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1" fillId="7" borderId="0" xfId="3" applyFill="1" applyAlignment="1">
      <alignment horizontal="center"/>
    </xf>
    <xf numFmtId="0" fontId="35" fillId="7" borderId="0" xfId="3" applyFont="1" applyFill="1" applyAlignment="1">
      <alignment horizontal="center" vertical="top" wrapText="1"/>
    </xf>
    <xf numFmtId="0" fontId="1" fillId="7" borderId="6" xfId="3" applyFont="1" applyFill="1" applyBorder="1" applyAlignment="1">
      <alignment horizontal="center" vertical="center" wrapText="1"/>
    </xf>
    <xf numFmtId="0" fontId="11" fillId="7" borderId="6" xfId="3" applyFill="1" applyBorder="1" applyAlignment="1">
      <alignment horizontal="center" vertical="center" wrapText="1"/>
    </xf>
    <xf numFmtId="0" fontId="14" fillId="15" borderId="6" xfId="0" applyFont="1" applyFill="1" applyBorder="1" applyAlignment="1">
      <alignment horizontal="center" vertical="top" wrapText="1"/>
    </xf>
    <xf numFmtId="0" fontId="36" fillId="6" borderId="6" xfId="3" applyFont="1" applyFill="1" applyBorder="1" applyAlignment="1">
      <alignment horizontal="center" vertical="center" wrapText="1"/>
    </xf>
    <xf numFmtId="0" fontId="14" fillId="15" borderId="6" xfId="3" applyFont="1" applyFill="1" applyBorder="1" applyAlignment="1">
      <alignment horizontal="center" vertical="top" wrapText="1"/>
    </xf>
    <xf numFmtId="0" fontId="0" fillId="12" borderId="6" xfId="0" applyFont="1" applyFill="1" applyBorder="1" applyAlignment="1">
      <alignment horizontal="center" vertical="top"/>
    </xf>
    <xf numFmtId="0" fontId="0" fillId="10" borderId="10" xfId="0" applyFont="1" applyFill="1" applyBorder="1" applyAlignment="1">
      <alignment horizontal="center" vertical="top" wrapText="1"/>
    </xf>
    <xf numFmtId="0" fontId="0" fillId="10" borderId="11" xfId="0" applyFont="1" applyFill="1" applyBorder="1" applyAlignment="1">
      <alignment horizontal="center" vertical="top" wrapText="1"/>
    </xf>
    <xf numFmtId="0" fontId="30" fillId="19" borderId="16" xfId="0" applyFont="1" applyFill="1" applyBorder="1" applyAlignment="1">
      <alignment horizontal="center" vertical="center" wrapText="1"/>
    </xf>
    <xf numFmtId="0" fontId="30" fillId="19" borderId="17" xfId="0" applyFont="1" applyFill="1" applyBorder="1" applyAlignment="1">
      <alignment horizontal="center" vertical="center" wrapText="1"/>
    </xf>
    <xf numFmtId="0" fontId="30" fillId="19" borderId="18" xfId="0" applyFont="1" applyFill="1" applyBorder="1" applyAlignment="1">
      <alignment horizontal="center" vertical="center" wrapText="1"/>
    </xf>
    <xf numFmtId="0" fontId="30" fillId="19" borderId="19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top"/>
    </xf>
    <xf numFmtId="0" fontId="16" fillId="10" borderId="11" xfId="0" applyFont="1" applyFill="1" applyBorder="1" applyAlignment="1">
      <alignment horizontal="center" vertical="top"/>
    </xf>
    <xf numFmtId="0" fontId="16" fillId="10" borderId="5" xfId="0" applyFont="1" applyFill="1" applyBorder="1" applyAlignment="1">
      <alignment horizontal="center" vertical="top"/>
    </xf>
    <xf numFmtId="0" fontId="2" fillId="19" borderId="10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19" borderId="20" xfId="0" applyFont="1" applyFill="1" applyBorder="1" applyAlignment="1">
      <alignment horizontal="center" wrapText="1"/>
    </xf>
    <xf numFmtId="0" fontId="19" fillId="17" borderId="1" xfId="0" applyFont="1" applyFill="1" applyBorder="1" applyAlignment="1">
      <alignment horizontal="center" textRotation="90"/>
    </xf>
    <xf numFmtId="0" fontId="19" fillId="17" borderId="2" xfId="0" applyFont="1" applyFill="1" applyBorder="1" applyAlignment="1">
      <alignment horizontal="center" textRotation="90"/>
    </xf>
    <xf numFmtId="0" fontId="19" fillId="17" borderId="3" xfId="0" applyFont="1" applyFill="1" applyBorder="1" applyAlignment="1">
      <alignment horizontal="center" textRotation="90"/>
    </xf>
    <xf numFmtId="0" fontId="19" fillId="17" borderId="4" xfId="0" applyFont="1" applyFill="1" applyBorder="1" applyAlignment="1">
      <alignment horizontal="center" textRotation="90"/>
    </xf>
    <xf numFmtId="0" fontId="19" fillId="18" borderId="1" xfId="0" applyFont="1" applyFill="1" applyBorder="1" applyAlignment="1">
      <alignment horizontal="center" textRotation="90"/>
    </xf>
    <xf numFmtId="0" fontId="19" fillId="18" borderId="2" xfId="0" applyFont="1" applyFill="1" applyBorder="1" applyAlignment="1">
      <alignment horizontal="center" textRotation="90"/>
    </xf>
    <xf numFmtId="0" fontId="19" fillId="18" borderId="3" xfId="0" applyFont="1" applyFill="1" applyBorder="1" applyAlignment="1">
      <alignment horizontal="center" textRotation="90"/>
    </xf>
    <xf numFmtId="0" fontId="19" fillId="18" borderId="4" xfId="0" applyFont="1" applyFill="1" applyBorder="1" applyAlignment="1">
      <alignment horizontal="center" textRotation="90"/>
    </xf>
    <xf numFmtId="0" fontId="19" fillId="18" borderId="1" xfId="0" applyFont="1" applyFill="1" applyBorder="1" applyAlignment="1">
      <alignment horizontal="center" textRotation="90" wrapText="1"/>
    </xf>
    <xf numFmtId="0" fontId="19" fillId="18" borderId="2" xfId="0" applyFont="1" applyFill="1" applyBorder="1" applyAlignment="1">
      <alignment horizontal="center" textRotation="90" wrapText="1"/>
    </xf>
    <xf numFmtId="0" fontId="19" fillId="18" borderId="3" xfId="0" applyFont="1" applyFill="1" applyBorder="1" applyAlignment="1">
      <alignment horizontal="center" textRotation="90" wrapText="1"/>
    </xf>
    <xf numFmtId="0" fontId="19" fillId="18" borderId="4" xfId="0" applyFont="1" applyFill="1" applyBorder="1" applyAlignment="1">
      <alignment horizontal="center" textRotation="90" wrapText="1"/>
    </xf>
    <xf numFmtId="0" fontId="19" fillId="17" borderId="1" xfId="0" applyFont="1" applyFill="1" applyBorder="1" applyAlignment="1">
      <alignment horizontal="center" textRotation="90" wrapText="1"/>
    </xf>
    <xf numFmtId="0" fontId="19" fillId="17" borderId="2" xfId="0" applyFont="1" applyFill="1" applyBorder="1" applyAlignment="1">
      <alignment horizontal="center" textRotation="90" wrapText="1"/>
    </xf>
    <xf numFmtId="0" fontId="19" fillId="17" borderId="3" xfId="0" applyFont="1" applyFill="1" applyBorder="1" applyAlignment="1">
      <alignment horizontal="center" textRotation="90" wrapText="1"/>
    </xf>
    <xf numFmtId="0" fontId="19" fillId="17" borderId="4" xfId="0" applyFont="1" applyFill="1" applyBorder="1" applyAlignment="1">
      <alignment horizontal="center" textRotation="90" wrapText="1"/>
    </xf>
    <xf numFmtId="9" fontId="26" fillId="2" borderId="9" xfId="0" applyNumberFormat="1" applyFont="1" applyFill="1" applyBorder="1" applyAlignment="1">
      <alignment horizontal="center" vertical="top"/>
    </xf>
    <xf numFmtId="9" fontId="21" fillId="2" borderId="15" xfId="0" applyNumberFormat="1" applyFont="1" applyFill="1" applyBorder="1" applyAlignment="1">
      <alignment horizontal="center" vertical="top"/>
    </xf>
    <xf numFmtId="0" fontId="23" fillId="10" borderId="0" xfId="0" applyFont="1" applyFill="1" applyBorder="1" applyAlignment="1">
      <alignment horizontal="right" vertical="top" wrapText="1"/>
    </xf>
    <xf numFmtId="0" fontId="23" fillId="13" borderId="10" xfId="0" applyFont="1" applyFill="1" applyBorder="1" applyAlignment="1">
      <alignment horizontal="center" vertical="top" wrapText="1"/>
    </xf>
    <xf numFmtId="0" fontId="23" fillId="13" borderId="5" xfId="0" applyFont="1" applyFill="1" applyBorder="1" applyAlignment="1">
      <alignment horizontal="center" vertical="top" wrapText="1"/>
    </xf>
    <xf numFmtId="0" fontId="0" fillId="10" borderId="6" xfId="0" applyFont="1" applyFill="1" applyBorder="1" applyAlignment="1">
      <alignment horizontal="right" vertical="top" wrapText="1"/>
    </xf>
    <xf numFmtId="0" fontId="15" fillId="3" borderId="6" xfId="4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left" vertical="top" wrapText="1"/>
    </xf>
    <xf numFmtId="0" fontId="30" fillId="3" borderId="3" xfId="0" applyFont="1" applyFill="1" applyBorder="1" applyAlignment="1">
      <alignment horizontal="left" vertical="top" wrapText="1"/>
    </xf>
    <xf numFmtId="0" fontId="30" fillId="3" borderId="0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753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jayb@qti.qualcomm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workbookViewId="0">
      <selection activeCell="E6" sqref="E6"/>
    </sheetView>
  </sheetViews>
  <sheetFormatPr defaultColWidth="8.85546875" defaultRowHeight="15"/>
  <cols>
    <col min="1" max="1" width="4.28515625" style="108" customWidth="1"/>
    <col min="2" max="2" width="23.28515625" style="108" customWidth="1"/>
    <col min="3" max="3" width="24.28515625" style="117" customWidth="1"/>
    <col min="4" max="4" width="10.85546875" style="117" customWidth="1"/>
    <col min="5" max="7" width="12.140625" style="117" customWidth="1"/>
    <col min="8" max="8" width="11" style="117" customWidth="1"/>
    <col min="9" max="9" width="12.140625" style="117" customWidth="1"/>
    <col min="10" max="10" width="9.5703125" style="117" customWidth="1"/>
    <col min="11" max="11" width="11" style="117" customWidth="1"/>
    <col min="12" max="12" width="9.5703125" style="117" customWidth="1"/>
    <col min="13" max="13" width="12" style="117" customWidth="1"/>
    <col min="14" max="23" width="8.85546875" style="108"/>
    <col min="24" max="16384" width="8.85546875" style="116"/>
  </cols>
  <sheetData>
    <row r="1" spans="1:13">
      <c r="A1" s="151" t="s">
        <v>96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21">
      <c r="A2" s="152" t="str">
        <f>'RF Tx Rx Range 1'!B1</f>
        <v>NR-based access to unlicensed spectrum - (TS 38.521-1)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>
      <c r="C4" s="109"/>
      <c r="D4" s="110" t="s">
        <v>29</v>
      </c>
      <c r="E4" s="110" t="s">
        <v>97</v>
      </c>
      <c r="F4" s="110" t="s">
        <v>98</v>
      </c>
      <c r="G4" s="110" t="s">
        <v>99</v>
      </c>
      <c r="H4" s="108"/>
      <c r="I4" s="108"/>
      <c r="J4" s="108"/>
      <c r="K4" s="108"/>
      <c r="L4" s="108"/>
      <c r="M4" s="108"/>
    </row>
    <row r="5" spans="1:13" ht="18.75">
      <c r="B5" s="153" t="s">
        <v>135</v>
      </c>
      <c r="C5" s="110" t="s">
        <v>100</v>
      </c>
      <c r="D5" s="118">
        <v>0.27</v>
      </c>
      <c r="E5" s="118">
        <v>0.27</v>
      </c>
      <c r="F5" s="119"/>
      <c r="G5" s="120"/>
      <c r="H5" s="108"/>
      <c r="I5" s="108"/>
      <c r="J5" s="108"/>
      <c r="K5" s="108"/>
      <c r="L5" s="108"/>
      <c r="M5" s="108"/>
    </row>
    <row r="6" spans="1:13" ht="18.75">
      <c r="B6" s="154"/>
      <c r="C6" s="110" t="s">
        <v>101</v>
      </c>
      <c r="D6" s="118" t="s">
        <v>119</v>
      </c>
      <c r="E6" s="119" t="s">
        <v>119</v>
      </c>
      <c r="F6" s="119"/>
      <c r="G6" s="120"/>
      <c r="H6" s="108"/>
      <c r="I6" s="108"/>
      <c r="J6" s="108"/>
      <c r="K6" s="108"/>
      <c r="L6" s="108"/>
      <c r="M6" s="108"/>
    </row>
    <row r="7" spans="1:13" ht="18.75">
      <c r="B7" s="154"/>
      <c r="C7" s="110" t="s">
        <v>69</v>
      </c>
      <c r="D7" s="118" t="s">
        <v>119</v>
      </c>
      <c r="E7" s="119" t="s">
        <v>119</v>
      </c>
      <c r="F7" s="119"/>
      <c r="G7" s="120"/>
      <c r="H7" s="108"/>
      <c r="I7" s="108"/>
      <c r="J7" s="108"/>
      <c r="K7" s="108"/>
      <c r="L7" s="108"/>
      <c r="M7" s="108"/>
    </row>
    <row r="8" spans="1:13" ht="18.75">
      <c r="B8" s="154"/>
      <c r="C8" s="110" t="s">
        <v>102</v>
      </c>
      <c r="D8" s="118" t="s">
        <v>119</v>
      </c>
      <c r="E8" s="119" t="s">
        <v>119</v>
      </c>
      <c r="F8" s="119"/>
      <c r="G8" s="120"/>
      <c r="H8" s="108"/>
      <c r="I8" s="108"/>
      <c r="J8" s="108"/>
      <c r="K8" s="108"/>
      <c r="L8" s="108"/>
      <c r="M8" s="108"/>
    </row>
    <row r="9" spans="1:13" ht="18.75">
      <c r="B9" s="154"/>
      <c r="C9" s="110" t="s">
        <v>103</v>
      </c>
      <c r="D9" s="118" t="s">
        <v>119</v>
      </c>
      <c r="E9" s="119" t="s">
        <v>119</v>
      </c>
      <c r="F9" s="119"/>
      <c r="G9" s="120"/>
      <c r="H9" s="108"/>
      <c r="I9" s="108"/>
      <c r="J9" s="108"/>
      <c r="K9" s="108"/>
      <c r="L9" s="108"/>
      <c r="M9" s="108"/>
    </row>
    <row r="10" spans="1:13"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1:13" ht="18.75">
      <c r="C11" s="111" t="s">
        <v>70</v>
      </c>
      <c r="D11" s="156" t="s">
        <v>104</v>
      </c>
      <c r="E11" s="156"/>
      <c r="F11" s="156"/>
      <c r="G11" s="156"/>
      <c r="H11" s="156"/>
      <c r="I11" s="156"/>
      <c r="J11" s="156"/>
      <c r="K11" s="156"/>
      <c r="L11" s="156"/>
      <c r="M11" s="156"/>
    </row>
    <row r="12" spans="1:13" ht="53.45" customHeight="1">
      <c r="C12" s="111"/>
      <c r="D12" s="155" t="s">
        <v>110</v>
      </c>
      <c r="E12" s="155"/>
      <c r="F12" s="155" t="s">
        <v>109</v>
      </c>
      <c r="G12" s="155"/>
      <c r="H12" s="157" t="s">
        <v>105</v>
      </c>
      <c r="I12" s="157"/>
      <c r="J12" s="157" t="s">
        <v>106</v>
      </c>
      <c r="K12" s="157"/>
      <c r="L12" s="157" t="s">
        <v>107</v>
      </c>
      <c r="M12" s="157"/>
    </row>
    <row r="13" spans="1:13">
      <c r="C13" s="112" t="s">
        <v>70</v>
      </c>
      <c r="D13" s="121" t="s">
        <v>29</v>
      </c>
      <c r="E13" s="121" t="s">
        <v>108</v>
      </c>
      <c r="F13" s="121" t="s">
        <v>29</v>
      </c>
      <c r="G13" s="121" t="s">
        <v>108</v>
      </c>
      <c r="H13" s="113" t="s">
        <v>29</v>
      </c>
      <c r="I13" s="113" t="s">
        <v>108</v>
      </c>
      <c r="J13" s="113" t="s">
        <v>29</v>
      </c>
      <c r="K13" s="113" t="s">
        <v>108</v>
      </c>
      <c r="L13" s="113" t="s">
        <v>29</v>
      </c>
      <c r="M13" s="113" t="s">
        <v>108</v>
      </c>
    </row>
    <row r="14" spans="1:13" ht="18.75">
      <c r="B14" s="153" t="s">
        <v>135</v>
      </c>
      <c r="C14" s="110" t="s">
        <v>100</v>
      </c>
      <c r="D14" s="114">
        <v>32</v>
      </c>
      <c r="E14" s="115">
        <v>1</v>
      </c>
      <c r="F14" s="118"/>
      <c r="G14" s="118"/>
      <c r="H14" s="114">
        <v>32</v>
      </c>
      <c r="I14" s="115">
        <v>1</v>
      </c>
      <c r="J14" s="118"/>
      <c r="K14" s="118"/>
      <c r="L14" s="118"/>
      <c r="M14" s="118"/>
    </row>
    <row r="15" spans="1:13" s="108" customFormat="1" ht="18.75">
      <c r="B15" s="154"/>
      <c r="C15" s="110" t="s">
        <v>101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</row>
    <row r="16" spans="1:13" s="108" customFormat="1" ht="18.75">
      <c r="B16" s="154"/>
      <c r="C16" s="110" t="s">
        <v>69</v>
      </c>
      <c r="D16" s="118"/>
      <c r="E16" s="118"/>
      <c r="F16" s="118"/>
      <c r="G16" s="118"/>
      <c r="H16" s="118"/>
      <c r="I16" s="118"/>
      <c r="J16" s="118"/>
      <c r="K16" s="118"/>
      <c r="L16" s="118"/>
      <c r="M16" s="118"/>
    </row>
    <row r="17" spans="1:23" s="108" customFormat="1" ht="18" customHeight="1">
      <c r="B17" s="154"/>
      <c r="C17" s="110" t="s">
        <v>102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</row>
    <row r="18" spans="1:23" ht="14.45" customHeight="1">
      <c r="A18" s="109"/>
      <c r="B18" s="154"/>
      <c r="C18" s="110" t="s">
        <v>103</v>
      </c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09"/>
      <c r="O18" s="109"/>
      <c r="P18" s="109"/>
      <c r="Q18" s="109"/>
      <c r="R18" s="109"/>
      <c r="S18" s="109"/>
      <c r="T18" s="109"/>
      <c r="U18" s="109"/>
      <c r="V18" s="109"/>
      <c r="W18" s="109"/>
    </row>
    <row r="19" spans="1:23"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</row>
    <row r="20" spans="1:23"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23"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</row>
    <row r="22" spans="1:23"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0" type="noConversion"/>
  <conditionalFormatting sqref="D5 E5:G6">
    <cfRule type="expression" dxfId="752" priority="85" stopIfTrue="1">
      <formula>D5=""</formula>
    </cfRule>
    <cfRule type="expression" dxfId="751" priority="86" stopIfTrue="1">
      <formula>D5&lt;=0</formula>
    </cfRule>
    <cfRule type="expression" dxfId="750" priority="87" stopIfTrue="1">
      <formula>D5&lt;1</formula>
    </cfRule>
    <cfRule type="expression" dxfId="749" priority="88">
      <formula>D5&gt;=1</formula>
    </cfRule>
  </conditionalFormatting>
  <conditionalFormatting sqref="D5">
    <cfRule type="expression" dxfId="748" priority="89" stopIfTrue="1">
      <formula>D5=""</formula>
    </cfRule>
    <cfRule type="expression" dxfId="747" priority="90" stopIfTrue="1">
      <formula>D5&lt;=0</formula>
    </cfRule>
    <cfRule type="expression" dxfId="746" priority="91" stopIfTrue="1">
      <formula>D5&lt;1</formula>
    </cfRule>
    <cfRule type="expression" dxfId="745" priority="92">
      <formula>D5&gt;=1</formula>
    </cfRule>
  </conditionalFormatting>
  <conditionalFormatting sqref="D6">
    <cfRule type="expression" dxfId="744" priority="69" stopIfTrue="1">
      <formula>D6=""</formula>
    </cfRule>
    <cfRule type="expression" dxfId="743" priority="70" stopIfTrue="1">
      <formula>D6&lt;=0</formula>
    </cfRule>
    <cfRule type="expression" dxfId="742" priority="71" stopIfTrue="1">
      <formula>D6&lt;1</formula>
    </cfRule>
    <cfRule type="expression" dxfId="741" priority="72">
      <formula>D6&gt;=1</formula>
    </cfRule>
  </conditionalFormatting>
  <conditionalFormatting sqref="D6">
    <cfRule type="expression" dxfId="740" priority="73" stopIfTrue="1">
      <formula>D6=""</formula>
    </cfRule>
    <cfRule type="expression" dxfId="739" priority="74" stopIfTrue="1">
      <formula>D6&lt;=0</formula>
    </cfRule>
    <cfRule type="expression" dxfId="738" priority="75" stopIfTrue="1">
      <formula>D6&lt;1</formula>
    </cfRule>
    <cfRule type="expression" dxfId="737" priority="76">
      <formula>D6&gt;=1</formula>
    </cfRule>
  </conditionalFormatting>
  <conditionalFormatting sqref="D8:D9">
    <cfRule type="expression" dxfId="736" priority="53" stopIfTrue="1">
      <formula>D8=""</formula>
    </cfRule>
    <cfRule type="expression" dxfId="735" priority="54" stopIfTrue="1">
      <formula>D8&lt;=0</formula>
    </cfRule>
    <cfRule type="expression" dxfId="734" priority="55" stopIfTrue="1">
      <formula>D8&lt;1</formula>
    </cfRule>
    <cfRule type="expression" dxfId="733" priority="56">
      <formula>D8&gt;=1</formula>
    </cfRule>
  </conditionalFormatting>
  <conditionalFormatting sqref="D8:D9">
    <cfRule type="expression" dxfId="732" priority="57" stopIfTrue="1">
      <formula>D8=""</formula>
    </cfRule>
    <cfRule type="expression" dxfId="731" priority="58" stopIfTrue="1">
      <formula>D8&lt;=0</formula>
    </cfRule>
    <cfRule type="expression" dxfId="730" priority="59" stopIfTrue="1">
      <formula>D8&lt;1</formula>
    </cfRule>
    <cfRule type="expression" dxfId="729" priority="60">
      <formula>D8&gt;=1</formula>
    </cfRule>
  </conditionalFormatting>
  <conditionalFormatting sqref="E8:G9 F7:G9">
    <cfRule type="expression" dxfId="728" priority="45" stopIfTrue="1">
      <formula>E7=""</formula>
    </cfRule>
    <cfRule type="expression" dxfId="727" priority="46" stopIfTrue="1">
      <formula>E7&lt;=0</formula>
    </cfRule>
    <cfRule type="expression" dxfId="726" priority="47" stopIfTrue="1">
      <formula>E7&lt;1</formula>
    </cfRule>
    <cfRule type="expression" dxfId="725" priority="48">
      <formula>E7&gt;=1</formula>
    </cfRule>
  </conditionalFormatting>
  <conditionalFormatting sqref="E8:G9 F7:G9">
    <cfRule type="expression" dxfId="724" priority="49" stopIfTrue="1">
      <formula>E7=""</formula>
    </cfRule>
    <cfRule type="expression" dxfId="723" priority="50" stopIfTrue="1">
      <formula>E7&lt;=0</formula>
    </cfRule>
    <cfRule type="expression" dxfId="722" priority="51" stopIfTrue="1">
      <formula>E7&lt;1</formula>
    </cfRule>
    <cfRule type="expression" dxfId="721" priority="52">
      <formula>E7&gt;=1</formula>
    </cfRule>
  </conditionalFormatting>
  <conditionalFormatting sqref="D7">
    <cfRule type="expression" dxfId="720" priority="37" stopIfTrue="1">
      <formula>D7=""</formula>
    </cfRule>
    <cfRule type="expression" dxfId="719" priority="38" stopIfTrue="1">
      <formula>D7&lt;=0</formula>
    </cfRule>
    <cfRule type="expression" dxfId="718" priority="39" stopIfTrue="1">
      <formula>D7&lt;1</formula>
    </cfRule>
    <cfRule type="expression" dxfId="717" priority="40">
      <formula>D7&gt;=1</formula>
    </cfRule>
  </conditionalFormatting>
  <conditionalFormatting sqref="D7">
    <cfRule type="expression" dxfId="716" priority="41" stopIfTrue="1">
      <formula>D7=""</formula>
    </cfRule>
    <cfRule type="expression" dxfId="715" priority="42" stopIfTrue="1">
      <formula>D7&lt;=0</formula>
    </cfRule>
    <cfRule type="expression" dxfId="714" priority="43" stopIfTrue="1">
      <formula>D7&lt;1</formula>
    </cfRule>
    <cfRule type="expression" dxfId="713" priority="44">
      <formula>D7&gt;=1</formula>
    </cfRule>
  </conditionalFormatting>
  <conditionalFormatting sqref="E7:G7">
    <cfRule type="expression" dxfId="712" priority="29" stopIfTrue="1">
      <formula>E7=""</formula>
    </cfRule>
    <cfRule type="expression" dxfId="711" priority="30" stopIfTrue="1">
      <formula>E7&lt;=0</formula>
    </cfRule>
    <cfRule type="expression" dxfId="710" priority="31" stopIfTrue="1">
      <formula>E7&lt;1</formula>
    </cfRule>
    <cfRule type="expression" dxfId="709" priority="32">
      <formula>E7&gt;=1</formula>
    </cfRule>
  </conditionalFormatting>
  <conditionalFormatting sqref="E7:G7">
    <cfRule type="expression" dxfId="708" priority="33" stopIfTrue="1">
      <formula>E7=""</formula>
    </cfRule>
    <cfRule type="expression" dxfId="707" priority="34" stopIfTrue="1">
      <formula>E7&lt;=0</formula>
    </cfRule>
    <cfRule type="expression" dxfId="706" priority="35" stopIfTrue="1">
      <formula>E7&lt;1</formula>
    </cfRule>
    <cfRule type="expression" dxfId="705" priority="36">
      <formula>E7&gt;=1</formula>
    </cfRule>
  </conditionalFormatting>
  <conditionalFormatting sqref="D15:M18">
    <cfRule type="expression" dxfId="704" priority="21" stopIfTrue="1">
      <formula>D15=""</formula>
    </cfRule>
    <cfRule type="expression" dxfId="703" priority="22" stopIfTrue="1">
      <formula>D15&lt;=0</formula>
    </cfRule>
    <cfRule type="expression" dxfId="702" priority="23" stopIfTrue="1">
      <formula>D15&lt;1</formula>
    </cfRule>
    <cfRule type="expression" dxfId="701" priority="24">
      <formula>D15&gt;=1</formula>
    </cfRule>
  </conditionalFormatting>
  <conditionalFormatting sqref="D15:M18">
    <cfRule type="expression" dxfId="700" priority="25" stopIfTrue="1">
      <formula>D15=""</formula>
    </cfRule>
    <cfRule type="expression" dxfId="699" priority="26" stopIfTrue="1">
      <formula>D15&lt;=0</formula>
    </cfRule>
    <cfRule type="expression" dxfId="698" priority="27" stopIfTrue="1">
      <formula>D15&lt;1</formula>
    </cfRule>
    <cfRule type="expression" dxfId="697" priority="28">
      <formula>D15&gt;=1</formula>
    </cfRule>
  </conditionalFormatting>
  <conditionalFormatting sqref="F14:G14">
    <cfRule type="expression" dxfId="696" priority="13" stopIfTrue="1">
      <formula>F14=""</formula>
    </cfRule>
    <cfRule type="expression" dxfId="695" priority="14" stopIfTrue="1">
      <formula>F14&lt;=0</formula>
    </cfRule>
    <cfRule type="expression" dxfId="694" priority="15" stopIfTrue="1">
      <formula>F14&lt;1</formula>
    </cfRule>
    <cfRule type="expression" dxfId="693" priority="16">
      <formula>F14&gt;=1</formula>
    </cfRule>
  </conditionalFormatting>
  <conditionalFormatting sqref="F14:G14">
    <cfRule type="expression" dxfId="692" priority="17" stopIfTrue="1">
      <formula>F14=""</formula>
    </cfRule>
    <cfRule type="expression" dxfId="691" priority="18" stopIfTrue="1">
      <formula>F14&lt;=0</formula>
    </cfRule>
    <cfRule type="expression" dxfId="690" priority="19" stopIfTrue="1">
      <formula>F14&lt;1</formula>
    </cfRule>
    <cfRule type="expression" dxfId="689" priority="20">
      <formula>F14&gt;=1</formula>
    </cfRule>
  </conditionalFormatting>
  <conditionalFormatting sqref="J14:M14">
    <cfRule type="expression" dxfId="688" priority="5" stopIfTrue="1">
      <formula>J14=""</formula>
    </cfRule>
    <cfRule type="expression" dxfId="687" priority="6" stopIfTrue="1">
      <formula>J14&lt;=0</formula>
    </cfRule>
    <cfRule type="expression" dxfId="686" priority="7" stopIfTrue="1">
      <formula>J14&lt;1</formula>
    </cfRule>
    <cfRule type="expression" dxfId="685" priority="8">
      <formula>J14&gt;=1</formula>
    </cfRule>
  </conditionalFormatting>
  <conditionalFormatting sqref="J14:M14">
    <cfRule type="expression" dxfId="684" priority="9" stopIfTrue="1">
      <formula>J14=""</formula>
    </cfRule>
    <cfRule type="expression" dxfId="683" priority="10" stopIfTrue="1">
      <formula>J14&lt;=0</formula>
    </cfRule>
    <cfRule type="expression" dxfId="682" priority="11" stopIfTrue="1">
      <formula>J14&lt;1</formula>
    </cfRule>
    <cfRule type="expression" dxfId="681" priority="12">
      <formula>J14&gt;=1</formula>
    </cfRule>
  </conditionalFormatting>
  <conditionalFormatting sqref="E5">
    <cfRule type="expression" dxfId="680" priority="1" stopIfTrue="1">
      <formula>E5=""</formula>
    </cfRule>
    <cfRule type="expression" dxfId="679" priority="2" stopIfTrue="1">
      <formula>E5&lt;=0</formula>
    </cfRule>
    <cfRule type="expression" dxfId="678" priority="3" stopIfTrue="1">
      <formula>E5&lt;1</formula>
    </cfRule>
    <cfRule type="expression" dxfId="677" priority="4">
      <formula>E5&gt;=1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AA105"/>
  <sheetViews>
    <sheetView tabSelected="1" zoomScale="90" zoomScaleNormal="90" workbookViewId="0">
      <pane xSplit="2" ySplit="28" topLeftCell="C77" activePane="bottomRight" state="frozen"/>
      <selection pane="topRight" activeCell="C1" sqref="C1"/>
      <selection pane="bottomLeft" activeCell="A25" sqref="A25"/>
      <selection pane="bottomRight" activeCell="F92" sqref="F92"/>
    </sheetView>
  </sheetViews>
  <sheetFormatPr defaultColWidth="11.28515625" defaultRowHeight="15" outlineLevelRow="1"/>
  <cols>
    <col min="1" max="2" width="12.140625" style="7" customWidth="1"/>
    <col min="3" max="3" width="12.85546875" style="84" customWidth="1"/>
    <col min="4" max="4" width="19.5703125" style="7" customWidth="1"/>
    <col min="5" max="5" width="40.140625" style="84" customWidth="1"/>
    <col min="6" max="6" width="32.140625" style="84" customWidth="1"/>
    <col min="7" max="7" width="16.140625" style="7" customWidth="1"/>
    <col min="8" max="8" width="21.5703125" style="1" customWidth="1"/>
    <col min="9" max="9" width="10.5703125" style="7" customWidth="1"/>
    <col min="10" max="10" width="35.7109375" style="7" customWidth="1"/>
    <col min="11" max="11" width="3.7109375" style="8" customWidth="1"/>
    <col min="12" max="12" width="6.7109375" style="7" customWidth="1"/>
    <col min="13" max="13" width="0.28515625" style="9" customWidth="1"/>
    <col min="14" max="14" width="2.140625" style="7" customWidth="1"/>
    <col min="15" max="15" width="4.7109375" style="7" customWidth="1"/>
    <col min="16" max="16" width="2" style="7" customWidth="1"/>
    <col min="17" max="17" width="4.7109375" style="7" customWidth="1"/>
    <col min="18" max="18" width="2" style="7" customWidth="1"/>
    <col min="19" max="19" width="4.28515625" style="7" customWidth="1"/>
    <col min="20" max="20" width="2" style="7" customWidth="1"/>
    <col min="21" max="21" width="4.7109375" style="7" customWidth="1"/>
    <col min="22" max="22" width="2" style="7" customWidth="1"/>
    <col min="23" max="23" width="4.7109375" style="7" customWidth="1"/>
    <col min="24" max="24" width="0.140625" style="9" customWidth="1"/>
    <col min="25" max="16384" width="11.28515625" style="10"/>
  </cols>
  <sheetData>
    <row r="1" spans="1:24" ht="30" customHeight="1" collapsed="1">
      <c r="A1" s="192" t="s">
        <v>0</v>
      </c>
      <c r="B1" s="195" t="s">
        <v>123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42"/>
      <c r="N1" s="165" t="s">
        <v>1</v>
      </c>
      <c r="O1" s="166"/>
      <c r="P1" s="166"/>
      <c r="Q1" s="166"/>
      <c r="R1" s="166"/>
      <c r="S1" s="166"/>
      <c r="T1" s="166"/>
      <c r="U1" s="166"/>
      <c r="V1" s="166"/>
      <c r="W1" s="167"/>
      <c r="X1" s="57"/>
    </row>
    <row r="2" spans="1:24" ht="12.75" hidden="1" customHeight="1" outlineLevel="1">
      <c r="A2" s="192"/>
      <c r="B2" s="195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42"/>
      <c r="N2" s="159" t="s">
        <v>2</v>
      </c>
      <c r="O2" s="160"/>
      <c r="P2" s="160"/>
      <c r="Q2" s="160"/>
      <c r="R2" s="160"/>
      <c r="S2" s="160"/>
      <c r="T2" s="160"/>
      <c r="U2" s="160"/>
      <c r="V2" s="160"/>
      <c r="W2" s="160"/>
      <c r="X2" s="57"/>
    </row>
    <row r="3" spans="1:24" ht="47.25" hidden="1" customHeight="1" outlineLevel="1">
      <c r="A3" s="11" t="s">
        <v>3</v>
      </c>
      <c r="B3" s="197" t="s">
        <v>124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43"/>
      <c r="N3" s="171" t="s">
        <v>4</v>
      </c>
      <c r="O3" s="172"/>
      <c r="P3" s="175" t="s">
        <v>5</v>
      </c>
      <c r="Q3" s="176"/>
      <c r="R3" s="171" t="s">
        <v>6</v>
      </c>
      <c r="S3" s="172"/>
      <c r="T3" s="179" t="s">
        <v>7</v>
      </c>
      <c r="U3" s="180"/>
      <c r="V3" s="183" t="s">
        <v>8</v>
      </c>
      <c r="W3" s="184"/>
      <c r="X3" s="57"/>
    </row>
    <row r="4" spans="1:24" ht="15.75" hidden="1" customHeight="1" outlineLevel="1" thickBot="1">
      <c r="A4" s="13" t="s">
        <v>9</v>
      </c>
      <c r="B4" s="199" t="s">
        <v>125</v>
      </c>
      <c r="C4" s="200"/>
      <c r="D4" s="200"/>
      <c r="E4" s="201"/>
      <c r="F4" s="193" t="s">
        <v>126</v>
      </c>
      <c r="G4" s="194"/>
      <c r="H4" s="14"/>
      <c r="I4" s="12"/>
      <c r="J4" s="12"/>
      <c r="K4" s="44"/>
      <c r="L4" s="12"/>
      <c r="M4" s="45"/>
      <c r="N4" s="173"/>
      <c r="O4" s="174"/>
      <c r="P4" s="177"/>
      <c r="Q4" s="178"/>
      <c r="R4" s="173"/>
      <c r="S4" s="174"/>
      <c r="T4" s="181"/>
      <c r="U4" s="182"/>
      <c r="V4" s="185"/>
      <c r="W4" s="186"/>
      <c r="X4" s="57"/>
    </row>
    <row r="5" spans="1:24" ht="18" hidden="1" customHeight="1" outlineLevel="1">
      <c r="A5" s="13" t="s">
        <v>10</v>
      </c>
      <c r="B5" s="199" t="s">
        <v>214</v>
      </c>
      <c r="C5" s="200"/>
      <c r="D5" s="200"/>
      <c r="E5" s="201"/>
      <c r="F5" s="193"/>
      <c r="G5" s="193"/>
      <c r="H5" s="14"/>
      <c r="I5" s="12"/>
      <c r="J5" s="12"/>
      <c r="K5" s="44"/>
      <c r="L5" s="12"/>
      <c r="M5" s="46"/>
      <c r="N5" s="161" t="s">
        <v>11</v>
      </c>
      <c r="O5" s="162"/>
      <c r="P5" s="162"/>
      <c r="Q5" s="163"/>
      <c r="R5" s="161" t="s">
        <v>12</v>
      </c>
      <c r="S5" s="162"/>
      <c r="T5" s="162"/>
      <c r="U5" s="162"/>
      <c r="V5" s="162"/>
      <c r="W5" s="164"/>
      <c r="X5" s="57"/>
    </row>
    <row r="6" spans="1:24" ht="30" customHeight="1" collapsed="1">
      <c r="A6" s="15" t="s">
        <v>13</v>
      </c>
      <c r="B6" s="105" t="s">
        <v>94</v>
      </c>
      <c r="C6" s="16" t="s">
        <v>14</v>
      </c>
      <c r="D6" s="16" t="s">
        <v>15</v>
      </c>
      <c r="E6" s="85" t="s">
        <v>16</v>
      </c>
      <c r="F6" s="85" t="s">
        <v>17</v>
      </c>
      <c r="G6" s="16" t="s">
        <v>18</v>
      </c>
      <c r="H6" s="15" t="s">
        <v>19</v>
      </c>
      <c r="I6" s="17" t="s">
        <v>20</v>
      </c>
      <c r="J6" s="17" t="s">
        <v>21</v>
      </c>
      <c r="K6" s="47" t="s">
        <v>22</v>
      </c>
      <c r="L6" s="47" t="s">
        <v>23</v>
      </c>
      <c r="M6" s="42"/>
      <c r="N6" s="168" t="s">
        <v>24</v>
      </c>
      <c r="O6" s="169"/>
      <c r="P6" s="168" t="s">
        <v>25</v>
      </c>
      <c r="Q6" s="169"/>
      <c r="R6" s="168" t="s">
        <v>26</v>
      </c>
      <c r="S6" s="169"/>
      <c r="T6" s="168" t="s">
        <v>27</v>
      </c>
      <c r="U6" s="169"/>
      <c r="V6" s="168" t="s">
        <v>28</v>
      </c>
      <c r="W6" s="170"/>
      <c r="X6" s="18"/>
    </row>
    <row r="7" spans="1:24" ht="15" hidden="1" customHeight="1" outlineLevel="1">
      <c r="A7" s="9"/>
      <c r="B7" s="18"/>
      <c r="C7" s="18"/>
      <c r="D7" s="18"/>
      <c r="E7" s="57"/>
      <c r="F7" s="57"/>
      <c r="G7" s="18"/>
      <c r="H7" s="19"/>
      <c r="I7" s="18"/>
      <c r="J7" s="18"/>
      <c r="K7" s="18"/>
      <c r="L7" s="18"/>
      <c r="M7" s="1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8"/>
    </row>
    <row r="8" spans="1:24" ht="21.75" hidden="1" customHeight="1" outlineLevel="1">
      <c r="A8" s="20"/>
      <c r="B8" s="74"/>
      <c r="C8" s="20"/>
      <c r="D8" s="20"/>
      <c r="E8" s="86"/>
      <c r="F8" s="86"/>
      <c r="G8" s="20"/>
      <c r="H8" s="21"/>
      <c r="I8" s="22"/>
      <c r="J8" s="48"/>
      <c r="K8" s="48"/>
      <c r="L8" s="49" t="s">
        <v>29</v>
      </c>
      <c r="M8" s="50"/>
      <c r="N8" s="188">
        <f>IF(SUMPRODUCT(--(O$23:O$98&lt;&gt;""),$K$23:$K$98),SUMPRODUCT(--(O$23:O$98&lt;&gt;""),$K$23:$K$98,O$23:O$98)/SUMPRODUCT(--(O$23:O$98&lt;&gt;""),$K$23:$K$98),"")</f>
        <v>0.20927152317880787</v>
      </c>
      <c r="O8" s="188"/>
      <c r="P8" s="188" t="str">
        <f>IF(SUMPRODUCT(--(Q$23:Q$98&lt;&gt;""),$K$23:$K$98),SUMPRODUCT(--(Q$23:Q$98&lt;&gt;""),$K$23:$K$98,Q$23:Q$98)/SUMPRODUCT(--(Q$23:Q$98&lt;&gt;""),$K$23:$K$98),"")</f>
        <v/>
      </c>
      <c r="Q8" s="188"/>
      <c r="R8" s="188" t="str">
        <f>IF(SUMPRODUCT(--(S$23:S$98&lt;&gt;""),$K$23:$K$98),SUMPRODUCT(--(S$23:S$98&lt;&gt;""),$K$23:$K$98,S$23:S$98)/SUMPRODUCT(--(S$23:S$98&lt;&gt;""),$K$23:$K$98),"")</f>
        <v/>
      </c>
      <c r="S8" s="188"/>
      <c r="T8" s="188" t="str">
        <f>IF(SUMPRODUCT(--(U$23:U$98&lt;&gt;""),$K$23:$K$98),SUMPRODUCT(--(U$23:U$98&lt;&gt;""),$K$23:$K$98,U$23:U$98)/SUMPRODUCT(--(U$23:U$98&lt;&gt;""),$K$23:$K$98),"")</f>
        <v/>
      </c>
      <c r="U8" s="188"/>
      <c r="V8" s="188" t="str">
        <f>IF(SUMPRODUCT(--(W$23:W$98&lt;&gt;""),$K$23:$K$98),SUMPRODUCT(--(W$23:W$98&lt;&gt;""),$K$23:$K$98,W$23:W$98)/SUMPRODUCT(--(W$23:W$98&lt;&gt;""),$K$23:$K$98),"")</f>
        <v/>
      </c>
      <c r="W8" s="188"/>
      <c r="X8" s="58"/>
    </row>
    <row r="9" spans="1:24" ht="15" hidden="1" customHeight="1" outlineLevel="1">
      <c r="A9" s="20"/>
      <c r="B9" s="74"/>
      <c r="C9" s="20"/>
      <c r="D9" s="20"/>
      <c r="E9" s="86"/>
      <c r="F9" s="86"/>
      <c r="G9" s="20"/>
      <c r="H9" s="21"/>
      <c r="I9" s="22"/>
      <c r="J9" s="48"/>
      <c r="K9" s="48"/>
      <c r="L9" s="22"/>
      <c r="M9" s="50"/>
      <c r="N9" s="51"/>
      <c r="O9" s="51"/>
      <c r="P9" s="51"/>
      <c r="Q9" s="51"/>
      <c r="R9" s="51"/>
      <c r="S9" s="51"/>
      <c r="T9" s="51"/>
      <c r="U9" s="51"/>
      <c r="V9" s="51"/>
      <c r="W9" s="51"/>
      <c r="X9" s="59"/>
    </row>
    <row r="10" spans="1:24" ht="15" hidden="1" customHeight="1" outlineLevel="1">
      <c r="A10" s="20"/>
      <c r="B10" s="74"/>
      <c r="C10" s="20"/>
      <c r="D10" s="20"/>
      <c r="E10" s="86"/>
      <c r="F10" s="86"/>
      <c r="G10" s="20"/>
      <c r="H10" s="21"/>
      <c r="I10" s="22"/>
      <c r="J10" s="48"/>
      <c r="K10" s="48"/>
      <c r="L10" s="22" t="s">
        <v>30</v>
      </c>
      <c r="M10" s="52"/>
      <c r="N10" s="187">
        <f t="array" ref="N10">IF(SUMPRODUCT(--(O$28:O$95&lt;&gt;""),--(N$28:N$95=1),$K$28:$K$95)&gt;0,SUMPRODUCT(--(N$28:N$95=1),--(O$28:O$95&lt;&gt;""),$K$28:$K$95,O$28:O$95)/SUMPRODUCT(--(O$28:O$95&lt;&gt;""),--(N$28:N$95=1),$K$28:$K$95),"")</f>
        <v>0.47692307692307695</v>
      </c>
      <c r="O10" s="187"/>
      <c r="P10" s="187" t="str">
        <f t="array" ref="P10">IF(SUMPRODUCT(--(Q$28:Q$95&lt;&gt;""),--(P$28:P$95=1),$K$28:$K$95)&gt;0,SUMPRODUCT(--(P$28:P$95=1),--(Q$28:Q$95&lt;&gt;""),$K$28:$K$95,Q$28:Q$95)/SUMPRODUCT(--(Q$28:Q$95&lt;&gt;""),--(P$28:P$95=1),$K$28:$K$95),"")</f>
        <v/>
      </c>
      <c r="Q10" s="187"/>
      <c r="R10" s="187" t="str">
        <f t="array" ref="R10">IF(SUMPRODUCT(--(S$28:S$95&lt;&gt;""),--(R$28:R$95=1),$K$28:$K$95)&gt;0,SUMPRODUCT(--(R$28:R$95=1),--(S$28:S$95&lt;&gt;""),$K$28:$K$95,S$28:S$95)/SUMPRODUCT(--(S$28:S$95&lt;&gt;""),--(R$28:R$95=1),$K$28:$K$95),"")</f>
        <v/>
      </c>
      <c r="S10" s="187"/>
      <c r="T10" s="187" t="str">
        <f t="array" ref="T10">IF(SUMPRODUCT(--(U$28:U$95&lt;&gt;""),--(T$28:T$95=1),$K$28:$K$95)&gt;0,SUMPRODUCT(--(T$28:T$95=1),--(U$28:U$95&lt;&gt;""),$K$28:$K$95,U$28:U$95)/SUMPRODUCT(--(U$28:U$95&lt;&gt;""),--(T$28:T$95=1),$K$28:$K$95),"")</f>
        <v/>
      </c>
      <c r="U10" s="187"/>
      <c r="V10" s="187" t="str">
        <f t="array" ref="V10">IF(SUMPRODUCT(--(W$28:W$95&lt;&gt;""),--(V$28:V$95=1),$K$28:$K$95)&gt;0,SUMPRODUCT(--(V$28:V$95=1),--(W$28:W$95&lt;&gt;""),$K$28:$K$95,W$28:W$95)/SUMPRODUCT(--(W$28:W$95&lt;&gt;""),--(V$28:V$95=1),$K$28:$K$95),"")</f>
        <v/>
      </c>
      <c r="W10" s="187"/>
      <c r="X10" s="58"/>
    </row>
    <row r="11" spans="1:24" ht="15" hidden="1" customHeight="1" outlineLevel="1">
      <c r="A11" s="20"/>
      <c r="B11" s="74"/>
      <c r="C11" s="20"/>
      <c r="D11" s="20"/>
      <c r="E11" s="86"/>
      <c r="F11" s="86"/>
      <c r="G11" s="23"/>
      <c r="H11" s="21"/>
      <c r="I11" s="22"/>
      <c r="J11" s="48"/>
      <c r="K11" s="48"/>
      <c r="L11" s="22" t="s">
        <v>31</v>
      </c>
      <c r="M11" s="53"/>
      <c r="N11" s="187">
        <f>IF(SUMPRODUCT(--(O$23:O$98&lt;&gt;""),--(LEFT(N$23:N$98,1)="2"),$K$23:$K$98)&gt;0,SUMPRODUCT(--(LEFT(N$23:N$98,1)="2"),--(O$23:O$98&lt;&gt;""),$K$23:$K$98,O$23:O$98)/SUMPRODUCT(--(O$23:O$98&lt;&gt;""),--(LEFT(N$23:N$98,1)="2"),$K$23:$K$98),"")</f>
        <v>4.5801526717557252E-2</v>
      </c>
      <c r="O11" s="187"/>
      <c r="P11" s="187" t="str">
        <f>IF(SUMPRODUCT(--(Q$23:Q$98&lt;&gt;""),--(LEFT(P$23:P$98,1)="2"),$K$23:$K$98)&gt;0,SUMPRODUCT(--(LEFT(P$23:P$98,1)="2"),--(Q$23:Q$98&lt;&gt;""),$K$23:$K$98,Q$23:Q$98)/SUMPRODUCT(--(Q$23:Q$98&lt;&gt;""),--(LEFT(P$23:P$98,1)="2"),$K$23:$K$98),"")</f>
        <v/>
      </c>
      <c r="Q11" s="187"/>
      <c r="R11" s="187" t="str">
        <f>IF(SUMPRODUCT(--(S$23:S$98&lt;&gt;""),--(LEFT(R$23:R$98,1)="2"),$K$23:$K$98)&gt;0,SUMPRODUCT(--(LEFT(R$23:R$98,1)="2"),--(S$23:S$98&lt;&gt;""),$K$23:$K$98,S$23:S$98)/SUMPRODUCT(--(S$23:S$98&lt;&gt;""),--(LEFT(R$23:R$98,1)="2"),$K$23:$K$98),"")</f>
        <v/>
      </c>
      <c r="S11" s="187"/>
      <c r="T11" s="187" t="str">
        <f>IF(SUMPRODUCT(--(U$23:U$98&lt;&gt;""),--(LEFT(T$23:T$98,1)="2"),$K$23:$K$98)&gt;0,SUMPRODUCT(--(LEFT(T$23:T$98,1)="2"),--(U$23:U$98&lt;&gt;""),$K$23:$K$98,U$23:U$98)/SUMPRODUCT(--(U$23:U$98&lt;&gt;""),--(LEFT(T$23:T$98,1)="2"),$K$23:$K$98),"")</f>
        <v/>
      </c>
      <c r="U11" s="187"/>
      <c r="V11" s="187" t="str">
        <f>IF(SUMPRODUCT(--(W$23:W$98&lt;&gt;""),--(LEFT(V$23:V$98,1)="2"),$K$23:$K$98)&gt;0,SUMPRODUCT(--(LEFT(V$23:V$98,1)="2"),--(W$23:W$98&lt;&gt;""),$K$23:$K$98,W$23:W$98)/SUMPRODUCT(--(W$23:W$98&lt;&gt;""),--(LEFT(V$23:V$98,1)="2"),$K$23:$K$98),"")</f>
        <v/>
      </c>
      <c r="W11" s="187"/>
      <c r="X11" s="59"/>
    </row>
    <row r="12" spans="1:24" s="3" customFormat="1" ht="15" hidden="1" customHeight="1" outlineLevel="1" thickBot="1">
      <c r="A12" s="74"/>
      <c r="B12" s="74"/>
      <c r="C12" s="74"/>
      <c r="D12" s="74"/>
      <c r="E12" s="86"/>
      <c r="F12" s="86"/>
      <c r="G12" s="74"/>
      <c r="H12" s="21"/>
      <c r="I12" s="22"/>
      <c r="J12" s="48"/>
      <c r="K12" s="48"/>
      <c r="L12" s="22" t="s">
        <v>73</v>
      </c>
      <c r="M12" s="75"/>
      <c r="N12" s="187">
        <f>IF(SUMPRODUCT(--(O$23:O$98&lt;&gt;""),--(LEFT(N$23:N$98,1)="3"),$K$23:$K$98)&gt;0,SUMPRODUCT(--(LEFT(N$23:N$98,1)="3"),--(O$23:O$98&lt;&gt;""),$K$23:$K$98,O$23:O$98)/SUMPRODUCT(--(O$23:O$98&lt;&gt;""),--(LEFT(N$23:N$98,1)="3"),$K$23:$K$98),"")</f>
        <v>0.19354838709677419</v>
      </c>
      <c r="O12" s="187"/>
      <c r="P12" s="187" t="str">
        <f>IF(SUMPRODUCT(--(Q$23:Q$98&lt;&gt;""),--(LEFT(P$23:P$98,1)="3"),$K$23:$K$98)&gt;0,SUMPRODUCT(--(LEFT(P$23:P$98,1)="3"),--(Q$23:Q$98&lt;&gt;""),$K$23:$K$98,Q$23:Q$98)/SUMPRODUCT(--(Q$23:Q$98&lt;&gt;""),--(LEFT(P$23:P$98,1)="3"),$K$23:$K$98),"")</f>
        <v/>
      </c>
      <c r="Q12" s="187"/>
      <c r="R12" s="187" t="str">
        <f>IF(SUMPRODUCT(--(S$23:S$98&lt;&gt;""),--(LEFT(R$23:R$98,1)="3"),$K$23:$K$98)&gt;0,SUMPRODUCT(--(LEFT(R$23:R$98,1)="3"),--(S$23:S$98&lt;&gt;""),$K$23:$K$98,S$23:S$98)/SUMPRODUCT(--(S$23:S$98&lt;&gt;""),--(LEFT(R$23:R$98,1)="3"),$K$23:$K$98),"")</f>
        <v/>
      </c>
      <c r="S12" s="187"/>
      <c r="T12" s="187" t="str">
        <f>IF(SUMPRODUCT(--(U$23:U$98&lt;&gt;""),--(LEFT(T$23:T$98,1)="3"),$K$23:$K$98)&gt;0,SUMPRODUCT(--(LEFT(T$23:T$98,1)="3"),--(U$23:U$98&lt;&gt;""),$K$23:$K$98,U$23:U$98)/SUMPRODUCT(--(U$23:U$98&lt;&gt;""),--(LEFT(T$23:T$98,1)="3"),$K$23:$K$98),"")</f>
        <v/>
      </c>
      <c r="U12" s="187"/>
      <c r="V12" s="187" t="str">
        <f>IF(SUMPRODUCT(--(W$23:W$98&lt;&gt;""),--(LEFT(V$23:V$98,1)="3"),$K$23:$K$98)&gt;0,SUMPRODUCT(--(LEFT(V$23:V$98,1)="3"),--(W$23:W$98&lt;&gt;""),$K$23:$K$98,W$23:W$98)/SUMPRODUCT(--(W$23:W$98&lt;&gt;""),--(LEFT(V$23:V$98,1)="3"),$K$23:$K$98),"")</f>
        <v/>
      </c>
      <c r="W12" s="187"/>
      <c r="X12" s="76"/>
    </row>
    <row r="13" spans="1:24" s="3" customFormat="1" ht="15" hidden="1" customHeight="1" outlineLevel="1" thickBot="1">
      <c r="A13" s="74"/>
      <c r="B13" s="74"/>
      <c r="C13" s="74"/>
      <c r="D13" s="74"/>
      <c r="E13" s="86"/>
      <c r="F13" s="86"/>
      <c r="G13" s="74"/>
      <c r="H13" s="21"/>
      <c r="I13" s="22"/>
      <c r="J13" s="48"/>
      <c r="K13" s="48"/>
      <c r="L13" s="92" t="s">
        <v>89</v>
      </c>
      <c r="M13" s="75"/>
      <c r="N13" s="187">
        <f>IF(SUMPRODUCT(--(O$23:O$98&lt;&gt;""),--(LEFT(N$23:N$98,1)="4"),$K$23:$K$98)&gt;0,SUMPRODUCT(--(LEFT(N$23:N$98,1)="4"),--(O$23:O$98&lt;&gt;""),$K$23:$K$98,O$23:O$98)/SUMPRODUCT(--(O$23:O$98&lt;&gt;""),--(LEFT(N$23:N$98,1)="4"),$K$23:$K$98),"")</f>
        <v>0.1818181818181818</v>
      </c>
      <c r="O13" s="187"/>
      <c r="P13" s="187" t="str">
        <f>IF(SUMPRODUCT(--(Q$23:Q$98&lt;&gt;""),--(LEFT(P$23:P$98,1)="4"),$K$23:$K$98)&gt;0,SUMPRODUCT(--(LEFT(P$23:P$98,1)="4"),--(Q$23:Q$98&lt;&gt;""),$K$23:$K$98,Q$23:Q$98)/SUMPRODUCT(--(Q$23:Q$98&lt;&gt;""),--(LEFT(P$23:P$98,1)="4"),$K$23:$K$98),"")</f>
        <v/>
      </c>
      <c r="Q13" s="187"/>
      <c r="R13" s="187" t="str">
        <f>IF(SUMPRODUCT(--(S$23:S$98&lt;&gt;""),--(LEFT(R$23:R$98,1)="4"),$K$23:$K$98)&gt;0,SUMPRODUCT(--(LEFT(R$23:R$98,1)="4"),--(S$23:S$98&lt;&gt;""),$K$23:$K$98,S$23:S$98)/SUMPRODUCT(--(S$23:S$98&lt;&gt;""),--(LEFT(R$23:R$98,1)="4"),$K$23:$K$98),"")</f>
        <v/>
      </c>
      <c r="S13" s="187"/>
      <c r="T13" s="187" t="str">
        <f>IF(SUMPRODUCT(--(U$23:U$98&lt;&gt;""),--(LEFT(T$23:T$98,1)="4"),$K$23:$K$98)&gt;0,SUMPRODUCT(--(LEFT(T$23:T$98,1)="4"),--(U$23:U$98&lt;&gt;""),$K$23:$K$98,U$23:U$98)/SUMPRODUCT(--(U$23:U$98&lt;&gt;""),--(LEFT(T$23:T$98,1)="4"),$K$23:$K$98),"")</f>
        <v/>
      </c>
      <c r="U13" s="187"/>
      <c r="V13" s="187" t="str">
        <f>IF(SUMPRODUCT(--(W$23:W$98&lt;&gt;""),--(LEFT(V$23:V$98,1)="4"),$K$23:$K$98)&gt;0,SUMPRODUCT(--(LEFT(V$23:V$98,1)="4"),--(W$23:W$98&lt;&gt;""),$K$23:$K$98,W$23:W$98)/SUMPRODUCT(--(W$23:W$98&lt;&gt;""),--(LEFT(V$23:V$98,1)="4"),$K$23:$K$98),"")</f>
        <v/>
      </c>
      <c r="W13" s="187"/>
      <c r="X13" s="76"/>
    </row>
    <row r="14" spans="1:24" s="3" customFormat="1" ht="15" hidden="1" customHeight="1" outlineLevel="1" thickBot="1">
      <c r="A14" s="74"/>
      <c r="B14" s="74"/>
      <c r="C14" s="74"/>
      <c r="D14" s="74"/>
      <c r="E14" s="86"/>
      <c r="F14" s="86"/>
      <c r="G14" s="74"/>
      <c r="H14" s="21"/>
      <c r="I14" s="92"/>
      <c r="J14" s="48"/>
      <c r="K14" s="48"/>
      <c r="L14" s="92" t="s">
        <v>92</v>
      </c>
      <c r="M14" s="75"/>
      <c r="N14" s="187">
        <f>IF(SUMPRODUCT(--(O$23:O$98&lt;&gt;""),--(LEFT(N$23:N$98,1)="5"),$K$23:$K$98)&gt;0,SUMPRODUCT(--(LEFT(N$23:N$98,1)="5"),--(O$23:O$98&lt;&gt;""),$K$23:$K$98,O$23:O$98)/SUMPRODUCT(--(O$23:O$98&lt;&gt;""),--(LEFT(N$23:N$98,1)="5"),$K$23:$K$98),"")</f>
        <v>0</v>
      </c>
      <c r="O14" s="187"/>
      <c r="P14" s="187" t="str">
        <f>IF(SUMPRODUCT(--(Q$23:Q$98&lt;&gt;""),--(LEFT(P$23:P$98,1)="5"),$K$23:$K$98)&gt;0,SUMPRODUCT(--(LEFT(P$23:P$98,1)="5"),--(Q$23:Q$98&lt;&gt;""),$K$23:$K$98,Q$23:Q$98)/SUMPRODUCT(--(Q$23:Q$98&lt;&gt;""),--(LEFT(P$23:P$98,1)="5"),$K$23:$K$98),"")</f>
        <v/>
      </c>
      <c r="Q14" s="187"/>
      <c r="R14" s="187" t="str">
        <f>IF(SUMPRODUCT(--(S$23:S$98&lt;&gt;""),--(LEFT(R$23:R$98,1)="5"),$K$23:$K$98)&gt;0,SUMPRODUCT(--(LEFT(R$23:R$98,1)="5"),--(S$23:S$98&lt;&gt;""),$K$23:$K$98,S$23:S$98)/SUMPRODUCT(--(S$23:S$98&lt;&gt;""),--(LEFT(R$23:R$98,1)="5"),$K$23:$K$98),"")</f>
        <v/>
      </c>
      <c r="S14" s="187"/>
      <c r="T14" s="187" t="str">
        <f>IF(SUMPRODUCT(--(U$23:U$98&lt;&gt;""),--(LEFT(T$23:T$98,1)="5"),$K$23:$K$98)&gt;0,SUMPRODUCT(--(LEFT(T$23:T$98,1)="5"),--(U$23:U$98&lt;&gt;""),$K$23:$K$98,U$23:U$98)/SUMPRODUCT(--(U$23:U$98&lt;&gt;""),--(LEFT(T$23:T$98,1)="5"),$K$23:$K$98),"")</f>
        <v/>
      </c>
      <c r="U14" s="187"/>
      <c r="V14" s="187" t="str">
        <f>IF(SUMPRODUCT(--(W$23:W$98&lt;&gt;""),--(LEFT(V$23:V$98,1)="5"),$K$23:$K$98)&gt;0,SUMPRODUCT(--(LEFT(V$23:V$98,1)="5"),--(W$23:W$98&lt;&gt;""),$K$23:$K$98,W$23:W$98)/SUMPRODUCT(--(W$23:W$98&lt;&gt;""),--(LEFT(V$23:V$98,1)="5"),$K$23:$K$98),"")</f>
        <v/>
      </c>
      <c r="W14" s="187"/>
      <c r="X14" s="76"/>
    </row>
    <row r="15" spans="1:24" s="3" customFormat="1" ht="15" hidden="1" customHeight="1" outlineLevel="1" thickBot="1">
      <c r="A15" s="74"/>
      <c r="B15" s="74"/>
      <c r="C15" s="74"/>
      <c r="D15" s="74"/>
      <c r="E15" s="86"/>
      <c r="F15" s="86"/>
      <c r="G15" s="74"/>
      <c r="H15" s="21"/>
      <c r="I15" s="92"/>
      <c r="J15" s="48"/>
      <c r="K15" s="48"/>
      <c r="L15" s="92" t="s">
        <v>93</v>
      </c>
      <c r="M15" s="75"/>
      <c r="N15" s="187">
        <f>IF(SUMPRODUCT(--(O$23:O$98&lt;&gt;""),--(LEFT(N$23:N$98,1)="6"),$K$23:$K$98)&gt;0,SUMPRODUCT(--(LEFT(N$23:N$98,1)="6"),--(O$23:O$98&lt;&gt;""),$K$23:$K$98,O$23:O$98)/SUMPRODUCT(--(O$23:O$98&lt;&gt;""),--(LEFT(N$23:N$98,1)="6"),$K$23:$K$98),"")</f>
        <v>0.39999999999999997</v>
      </c>
      <c r="O15" s="187"/>
      <c r="P15" s="187" t="str">
        <f>IF(SUMPRODUCT(--(Q$23:Q$98&lt;&gt;""),--(LEFT(P$23:P$98,1)="6"),$K$23:$K$98)&gt;0,SUMPRODUCT(--(LEFT(P$23:P$98,1)="6"),--(Q$23:Q$98&lt;&gt;""),$K$23:$K$98,Q$23:Q$98)/SUMPRODUCT(--(Q$23:Q$98&lt;&gt;""),--(LEFT(P$23:P$98,1)="6"),$K$23:$K$98),"")</f>
        <v/>
      </c>
      <c r="Q15" s="187"/>
      <c r="R15" s="187" t="str">
        <f>IF(SUMPRODUCT(--(S$23:S$98&lt;&gt;""),--(LEFT(R$23:R$98,1)="6"),$K$23:$K$98)&gt;0,SUMPRODUCT(--(LEFT(R$23:R$98,1)="6"),--(S$23:S$98&lt;&gt;""),$K$23:$K$98,S$23:S$98)/SUMPRODUCT(--(S$23:S$98&lt;&gt;""),--(LEFT(R$23:R$98,1)="6"),$K$23:$K$98),"")</f>
        <v/>
      </c>
      <c r="S15" s="187"/>
      <c r="T15" s="187" t="str">
        <f>IF(SUMPRODUCT(--(U$23:U$98&lt;&gt;""),--(LEFT(T$23:T$98,1)="6"),$K$23:$K$98)&gt;0,SUMPRODUCT(--(LEFT(T$23:T$98,1)="6"),--(U$23:U$98&lt;&gt;""),$K$23:$K$98,U$23:U$98)/SUMPRODUCT(--(U$23:U$98&lt;&gt;""),--(LEFT(T$23:T$98,1)="6"),$K$23:$K$98),"")</f>
        <v/>
      </c>
      <c r="U15" s="187"/>
      <c r="V15" s="187" t="str">
        <f>IF(SUMPRODUCT(--(W$23:W$98&lt;&gt;""),--(LEFT(V$23:V$98,1)="6"),$K$23:$K$98)&gt;0,SUMPRODUCT(--(LEFT(V$23:V$98,1)="6"),--(W$23:W$98&lt;&gt;""),$K$23:$K$98,W$23:W$98)/SUMPRODUCT(--(W$23:W$98&lt;&gt;""),--(LEFT(V$23:V$98,1)="6"),$K$23:$K$98),"")</f>
        <v/>
      </c>
      <c r="W15" s="187"/>
      <c r="X15" s="76"/>
    </row>
    <row r="16" spans="1:24" s="3" customFormat="1" ht="15" hidden="1" customHeight="1" outlineLevel="1" thickBot="1">
      <c r="A16" s="74"/>
      <c r="B16" s="74"/>
      <c r="C16" s="74"/>
      <c r="D16" s="74"/>
      <c r="E16" s="86"/>
      <c r="F16" s="86"/>
      <c r="G16" s="74"/>
      <c r="H16" s="21"/>
      <c r="I16" s="92"/>
      <c r="J16" s="48"/>
      <c r="K16" s="48"/>
      <c r="L16" s="92" t="s">
        <v>115</v>
      </c>
      <c r="M16" s="75"/>
      <c r="N16" s="187">
        <f>IF(SUMPRODUCT(--(O$23:O$98&lt;&gt;""),--(LEFT(N$23:N$98,1)="7"),$K$23:$K$98)&gt;0,SUMPRODUCT(--(LEFT(N$23:N$98,1)="7"),--(O$23:O$98&lt;&gt;""),$K$23:$K$98,O$23:O$98)/SUMPRODUCT(--(O$23:O$98&lt;&gt;""),--(LEFT(N$23:N$98,1)="7"),$K$23:$K$98),"")</f>
        <v>0</v>
      </c>
      <c r="O16" s="187"/>
      <c r="P16" s="187" t="str">
        <f>IF(SUMPRODUCT(--(Q$23:Q$98&lt;&gt;""),--(LEFT(P$23:P$98,1)="7"),$K$23:$K$98)&gt;0,SUMPRODUCT(--(LEFT(P$23:P$98,1)="7"),--(Q$23:Q$98&lt;&gt;""),$K$23:$K$98,Q$23:Q$98)/SUMPRODUCT(--(Q$23:Q$98&lt;&gt;""),--(LEFT(P$23:P$98,1)="7"),$K$23:$K$98),"")</f>
        <v/>
      </c>
      <c r="Q16" s="187"/>
      <c r="R16" s="187" t="str">
        <f>IF(SUMPRODUCT(--(S$23:S$98&lt;&gt;""),--(LEFT(R$23:R$98,1)="7"),$K$23:$K$98)&gt;0,SUMPRODUCT(--(LEFT(R$23:R$98,1)="7"),--(S$23:S$98&lt;&gt;""),$K$23:$K$98,S$23:S$98)/SUMPRODUCT(--(S$23:S$98&lt;&gt;""),--(LEFT(R$23:R$98,1)="7"),$K$23:$K$98),"")</f>
        <v/>
      </c>
      <c r="S16" s="187"/>
      <c r="T16" s="187" t="str">
        <f>IF(SUMPRODUCT(--(U$23:U$98&lt;&gt;""),--(LEFT(T$23:T$98,1)="7"),$K$23:$K$98)&gt;0,SUMPRODUCT(--(LEFT(T$23:T$98,1)="7"),--(U$23:U$98&lt;&gt;""),$K$23:$K$98,U$23:U$98)/SUMPRODUCT(--(U$23:U$98&lt;&gt;""),--(LEFT(T$23:T$98,1)="7"),$K$23:$K$98),"")</f>
        <v/>
      </c>
      <c r="U16" s="187"/>
      <c r="V16" s="187" t="str">
        <f>IF(SUMPRODUCT(--(W$23:W$98&lt;&gt;""),--(LEFT(V$23:V$98,1)="7"),$K$23:$K$98)&gt;0,SUMPRODUCT(--(LEFT(V$23:V$98,1)="7"),--(W$23:W$98&lt;&gt;""),$K$23:$K$98,W$23:W$98)/SUMPRODUCT(--(W$23:W$98&lt;&gt;""),--(LEFT(V$23:V$98,1)="7"),$K$23:$K$98),"")</f>
        <v/>
      </c>
      <c r="W16" s="187"/>
      <c r="X16" s="76"/>
    </row>
    <row r="17" spans="1:24" s="3" customFormat="1" ht="15" hidden="1" customHeight="1" outlineLevel="1" thickBot="1">
      <c r="A17" s="74"/>
      <c r="B17" s="74"/>
      <c r="C17" s="74"/>
      <c r="D17" s="74"/>
      <c r="E17" s="86"/>
      <c r="F17" s="86"/>
      <c r="G17" s="74"/>
      <c r="H17" s="21"/>
      <c r="I17" s="92"/>
      <c r="J17" s="48"/>
      <c r="K17" s="48"/>
      <c r="L17" s="92" t="s">
        <v>116</v>
      </c>
      <c r="M17" s="75"/>
      <c r="N17" s="187">
        <f>IF(SUMPRODUCT(--(O$23:O$98&lt;&gt;""),--(LEFT(N$23:N$98,1)="8"),$K$23:$K$98)&gt;0,SUMPRODUCT(--(LEFT(N$23:N$98,1)="8"),--(O$23:O$98&lt;&gt;""),$K$23:$K$98,O$23:O$98)/SUMPRODUCT(--(O$23:O$98&lt;&gt;""),--(LEFT(N$23:N$98,1)="8"),$K$23:$K$98),"")</f>
        <v>3.3333333333333333E-2</v>
      </c>
      <c r="O17" s="187"/>
      <c r="P17" s="187" t="str">
        <f>IF(SUMPRODUCT(--(Q$23:Q$98&lt;&gt;""),--(LEFT(P$23:P$98,1)="8"),$K$23:$K$98)&gt;0,SUMPRODUCT(--(LEFT(P$23:P$98,1)="8"),--(Q$23:Q$98&lt;&gt;""),$K$23:$K$98,Q$23:Q$98)/SUMPRODUCT(--(Q$23:Q$98&lt;&gt;""),--(LEFT(P$23:P$98,1)="8"),$K$23:$K$98),"")</f>
        <v/>
      </c>
      <c r="Q17" s="187"/>
      <c r="R17" s="187" t="str">
        <f>IF(SUMPRODUCT(--(S$23:S$98&lt;&gt;""),--(LEFT(R$23:R$98,1)="8"),$K$23:$K$98)&gt;0,SUMPRODUCT(--(LEFT(R$23:R$98,1)="8"),--(S$23:S$98&lt;&gt;""),$K$23:$K$98,S$23:S$98)/SUMPRODUCT(--(S$23:S$98&lt;&gt;""),--(LEFT(R$23:R$98,1)="8"),$K$23:$K$98),"")</f>
        <v/>
      </c>
      <c r="S17" s="187"/>
      <c r="T17" s="187" t="str">
        <f>IF(SUMPRODUCT(--(U$23:U$98&lt;&gt;""),--(LEFT(T$23:T$98,1)="8"),$K$23:$K$98)&gt;0,SUMPRODUCT(--(LEFT(T$23:T$98,1)="8"),--(U$23:U$98&lt;&gt;""),$K$23:$K$98,U$23:U$98)/SUMPRODUCT(--(U$23:U$98&lt;&gt;""),--(LEFT(T$23:T$98,1)="8"),$K$23:$K$98),"")</f>
        <v/>
      </c>
      <c r="U17" s="187"/>
      <c r="V17" s="187" t="str">
        <f>IF(SUMPRODUCT(--(W$23:W$98&lt;&gt;""),--(LEFT(V$23:V$98,1)="8"),$K$23:$K$98)&gt;0,SUMPRODUCT(--(LEFT(V$23:V$98,1)="8"),--(W$23:W$98&lt;&gt;""),$K$23:$K$98,W$23:W$98)/SUMPRODUCT(--(W$23:W$98&lt;&gt;""),--(LEFT(V$23:V$98,1)="8"),$K$23:$K$98),"")</f>
        <v/>
      </c>
      <c r="W17" s="187"/>
      <c r="X17" s="76"/>
    </row>
    <row r="18" spans="1:24" s="3" customFormat="1" ht="15" hidden="1" customHeight="1" outlineLevel="1" thickBot="1">
      <c r="A18" s="74"/>
      <c r="B18" s="74"/>
      <c r="C18" s="74"/>
      <c r="D18" s="74"/>
      <c r="E18" s="86"/>
      <c r="F18" s="86"/>
      <c r="G18" s="74"/>
      <c r="H18" s="21"/>
      <c r="I18" s="92"/>
      <c r="J18" s="48"/>
      <c r="K18" s="48"/>
      <c r="L18" s="92" t="s">
        <v>118</v>
      </c>
      <c r="M18" s="75"/>
      <c r="N18" s="187" t="str">
        <f>IF(SUMPRODUCT(--(O$23:O$98&lt;&gt;""),--(LEFT(N$23:N$98,1)="9"),$K$23:$K$98)&gt;0,SUMPRODUCT(--(LEFT(N$23:N$98,1)="9"),--(O$23:O$98&lt;&gt;""),$K$23:$K$98,O$23:O$98)/SUMPRODUCT(--(O$23:O$98&lt;&gt;""),--(LEFT(N$23:N$98,1)="9"),$K$23:$K$98),"")</f>
        <v/>
      </c>
      <c r="O18" s="187"/>
      <c r="P18" s="187" t="str">
        <f>IF(SUMPRODUCT(--(Q$23:Q$98&lt;&gt;""),--(LEFT(P$23:P$98,1)="9"),$K$23:$K$98)&gt;0,SUMPRODUCT(--(LEFT(P$23:P$98,1)="9"),--(Q$23:Q$98&lt;&gt;""),$K$23:$K$98,Q$23:Q$98)/SUMPRODUCT(--(Q$23:Q$98&lt;&gt;""),--(LEFT(P$23:P$98,1)="9"),$K$23:$K$98),"")</f>
        <v/>
      </c>
      <c r="Q18" s="187"/>
      <c r="R18" s="187" t="str">
        <f>IF(SUMPRODUCT(--(S$23:S$98&lt;&gt;""),--(LEFT(R$23:R$98,1)="9"),$K$23:$K$98)&gt;0,SUMPRODUCT(--(LEFT(R$23:R$98,1)="9"),--(S$23:S$98&lt;&gt;""),$K$23:$K$98,S$23:S$98)/SUMPRODUCT(--(S$23:S$98&lt;&gt;""),--(LEFT(R$23:R$98,1)="9"),$K$23:$K$98),"")</f>
        <v/>
      </c>
      <c r="S18" s="187"/>
      <c r="T18" s="187" t="str">
        <f>IF(SUMPRODUCT(--(U$23:U$98&lt;&gt;""),--(LEFT(T$23:T$98,1)="9"),$K$23:$K$98)&gt;0,SUMPRODUCT(--(LEFT(T$23:T$98,1)="9"),--(U$23:U$98&lt;&gt;""),$K$23:$K$98,U$23:U$98)/SUMPRODUCT(--(U$23:U$98&lt;&gt;""),--(LEFT(T$23:T$98,1)="9"),$K$23:$K$98),"")</f>
        <v/>
      </c>
      <c r="U18" s="187"/>
      <c r="V18" s="187" t="str">
        <f>IF(SUMPRODUCT(--(W$23:W$98&lt;&gt;""),--(LEFT(V$23:V$98,1)="9"),$K$23:$K$98)&gt;0,SUMPRODUCT(--(LEFT(V$23:V$98,1)="9"),--(W$23:W$98&lt;&gt;""),$K$23:$K$98,W$23:W$98)/SUMPRODUCT(--(W$23:W$98&lt;&gt;""),--(LEFT(V$23:V$98,1)="9"),$K$23:$K$98),"")</f>
        <v/>
      </c>
      <c r="W18" s="187"/>
      <c r="X18" s="76"/>
    </row>
    <row r="19" spans="1:24" s="3" customFormat="1" ht="15" hidden="1" customHeight="1" outlineLevel="1" thickBot="1">
      <c r="A19" s="74"/>
      <c r="B19" s="74"/>
      <c r="C19" s="74"/>
      <c r="D19" s="74"/>
      <c r="E19" s="86"/>
      <c r="F19" s="86"/>
      <c r="G19" s="74"/>
      <c r="H19" s="21"/>
      <c r="I19" s="92"/>
      <c r="J19" s="48"/>
      <c r="K19" s="48"/>
      <c r="L19" s="92" t="s">
        <v>117</v>
      </c>
      <c r="M19" s="75"/>
      <c r="N19" s="187" t="str">
        <f t="array" ref="N19">IF(SUMPRODUCT(--(O$23:O$98&lt;&gt;""),--(LEFT(N$23:N$98,2)="10"),$K$23:$K$98)&gt;0,SUMPRODUCT(--(LEFT(N$23:N$98,2)="10"),--(O$23:O$98&lt;&gt;""),$K$23:$K$98,O$23:O$98)/SUMPRODUCT(--(O$23:O$98&lt;&gt;""),--(LEFT(N$23:N$98,2)="10"),$K$23:$K$98),"")</f>
        <v/>
      </c>
      <c r="O19" s="187"/>
      <c r="P19" s="187" t="str">
        <f t="array" ref="P19">IF(SUMPRODUCT(--(Q$23:Q$98&lt;&gt;""),--(LEFT(P$23:P$98,2)="10"),$K$23:$K$98)&gt;0,SUMPRODUCT(--(LEFT(P$23:P$98,2)="10"),--(Q$23:Q$98&lt;&gt;""),$K$23:$K$98,Q$23:Q$98)/SUMPRODUCT(--(Q$23:Q$98&lt;&gt;""),--(LEFT(P$23:P$98,2)="10"),$K$23:$K$98),"")</f>
        <v/>
      </c>
      <c r="Q19" s="187"/>
      <c r="R19" s="187" t="str">
        <f t="array" ref="R19">IF(SUMPRODUCT(--(S$23:S$98&lt;&gt;""),--(LEFT(R$23:R$98,2)="10"),$K$23:$K$98)&gt;0,SUMPRODUCT(--(LEFT(R$23:R$98,2)="10"),--(S$23:S$98&lt;&gt;""),$K$23:$K$98,S$23:S$98)/SUMPRODUCT(--(S$23:S$98&lt;&gt;""),--(LEFT(R$23:R$98,2)="10"),$K$23:$K$98),"")</f>
        <v/>
      </c>
      <c r="S19" s="187"/>
      <c r="T19" s="187" t="str">
        <f t="array" ref="T19">IF(SUMPRODUCT(--(U$23:U$98&lt;&gt;""),--(LEFT(T$23:T$98,2)="10"),$K$23:$K$98)&gt;0,SUMPRODUCT(--(LEFT(T$23:T$98,2)="10"),--(U$23:U$98&lt;&gt;""),$K$23:$K$98,U$23:U$98)/SUMPRODUCT(--(U$23:U$98&lt;&gt;""),--(LEFT(T$23:T$98,2)="10"),$K$23:$K$98),"")</f>
        <v/>
      </c>
      <c r="U19" s="187"/>
      <c r="V19" s="187" t="str">
        <f t="array" ref="V19">IF(SUMPRODUCT(--(W$23:W$98&lt;&gt;""),--(LEFT(V$23:V$98,2)="10"),$K$23:$K$98)&gt;0,SUMPRODUCT(--(LEFT(V$23:V$98,2)="10"),--(W$23:W$98&lt;&gt;""),$K$23:$K$98,W$23:W$98)/SUMPRODUCT(--(W$23:W$98&lt;&gt;""),--(LEFT(V$23:V$98,2)="10"),$K$23:$K$98),"")</f>
        <v/>
      </c>
      <c r="W19" s="187"/>
      <c r="X19" s="76"/>
    </row>
    <row r="20" spans="1:24" s="3" customFormat="1" ht="15" hidden="1" customHeight="1" outlineLevel="1" thickBot="1">
      <c r="A20" s="74"/>
      <c r="B20" s="74"/>
      <c r="C20" s="74"/>
      <c r="D20" s="74"/>
      <c r="E20" s="86"/>
      <c r="F20" s="86"/>
      <c r="G20" s="74"/>
      <c r="H20" s="21"/>
      <c r="I20" s="92"/>
      <c r="J20" s="48"/>
      <c r="K20" s="48"/>
      <c r="L20" s="92" t="s">
        <v>120</v>
      </c>
      <c r="M20" s="75"/>
      <c r="N20" s="187" t="str">
        <f t="array" ref="N20">IF(SUMPRODUCT(--(O$23:O$98&lt;&gt;""),--(LEFT(N$23:N$98,2)="11"),$K$23:$K$98)&gt;0,SUMPRODUCT(--(LEFT(N$23:N$98,2)="11"),--(O$23:O$98&lt;&gt;""),$K$23:$K$98,O$23:O$98)/SUMPRODUCT(--(O$23:O$98&lt;&gt;""),--(LEFT(N$23:N$98,2)="11"),$K$23:$K$98),"")</f>
        <v/>
      </c>
      <c r="O20" s="187"/>
      <c r="P20" s="187" t="str">
        <f t="array" ref="P20">IF(SUMPRODUCT(--(Q$23:Q$98&lt;&gt;""),--(LEFT(P$23:P$98,2)="11"),$K$23:$K$98)&gt;0,SUMPRODUCT(--(LEFT(P$23:P$98,2)="11"),--(Q$23:Q$98&lt;&gt;""),$K$23:$K$98,Q$23:Q$98)/SUMPRODUCT(--(Q$23:Q$98&lt;&gt;""),--(LEFT(P$23:P$98,2)="11"),$K$23:$K$98),"")</f>
        <v/>
      </c>
      <c r="Q20" s="187"/>
      <c r="R20" s="187" t="str">
        <f t="array" ref="R20">IF(SUMPRODUCT(--(S$23:S$98&lt;&gt;""),--(LEFT(R$23:R$98,2)="11"),$K$23:$K$98)&gt;0,SUMPRODUCT(--(LEFT(R$23:R$98,2)="11"),--(S$23:S$98&lt;&gt;""),$K$23:$K$98,S$23:S$98)/SUMPRODUCT(--(S$23:S$98&lt;&gt;""),--(LEFT(R$23:R$98,2)="11"),$K$23:$K$98),"")</f>
        <v/>
      </c>
      <c r="S20" s="187"/>
      <c r="T20" s="187" t="str">
        <f t="array" ref="T20">IF(SUMPRODUCT(--(U$23:U$98&lt;&gt;""),--(LEFT(T$23:T$98,2)="11"),$K$23:$K$98)&gt;0,SUMPRODUCT(--(LEFT(T$23:T$98,2)="11"),--(U$23:U$98&lt;&gt;""),$K$23:$K$98,U$23:U$98)/SUMPRODUCT(--(U$23:U$98&lt;&gt;""),--(LEFT(T$23:T$98,2)="11"),$K$23:$K$98),"")</f>
        <v/>
      </c>
      <c r="U20" s="187"/>
      <c r="V20" s="187" t="str">
        <f t="array" ref="V20">IF(SUMPRODUCT(--(W$23:W$98&lt;&gt;""),--(LEFT(V$23:V$98,2)="11"),$K$23:$K$98)&gt;0,SUMPRODUCT(--(LEFT(V$23:V$98,2)="11"),--(W$23:W$98&lt;&gt;""),$K$23:$K$98,W$23:W$98)/SUMPRODUCT(--(W$23:W$98&lt;&gt;""),--(LEFT(V$23:V$98,2)="11"),$K$23:$K$98),"")</f>
        <v/>
      </c>
      <c r="W20" s="187"/>
      <c r="X20" s="76"/>
    </row>
    <row r="21" spans="1:24" s="3" customFormat="1" ht="15" hidden="1" customHeight="1" outlineLevel="1" thickBot="1">
      <c r="A21" s="74"/>
      <c r="B21" s="74"/>
      <c r="C21" s="74"/>
      <c r="D21" s="74"/>
      <c r="E21" s="86"/>
      <c r="F21" s="86"/>
      <c r="G21" s="74"/>
      <c r="H21" s="21"/>
      <c r="I21" s="92"/>
      <c r="J21" s="48"/>
      <c r="K21" s="48"/>
      <c r="L21" s="92" t="s">
        <v>121</v>
      </c>
      <c r="M21" s="75"/>
      <c r="N21" s="187" t="str" cm="1">
        <f t="array" ref="N21">IF(SUMPRODUCT(--(O$23:O$98&lt;&gt;""),--(LEFT(N$23:N$98,2)="12"),$K$23:$K$98)&gt;0,SUMPRODUCT(--(LEFT(N$23:N$98,2)="12"),--(O$23:O$98&lt;&gt;""),$K$23:$K$98,O$23:O$98)/SUMPRODUCT(--(O$23:O$98&lt;&gt;""),--(LEFT(N$23:N$98,2)="12"),$K$23:$K$98),"")</f>
        <v/>
      </c>
      <c r="O21" s="187"/>
      <c r="P21" s="187" t="str" cm="1">
        <f t="array" ref="P21">IF(SUMPRODUCT(--(Q$23:Q$98&lt;&gt;""),--(LEFT(P$23:P$98,2)="12"),$K$23:$K$98)&gt;0,SUMPRODUCT(--(LEFT(P$23:P$98,2)="12"),--(Q$23:Q$98&lt;&gt;""),$K$23:$K$98,Q$23:Q$98)/SUMPRODUCT(--(Q$23:Q$98&lt;&gt;""),--(LEFT(P$23:P$98,2)="12"),$K$23:$K$98),"")</f>
        <v/>
      </c>
      <c r="Q21" s="187"/>
      <c r="R21" s="187" t="str" cm="1">
        <f t="array" ref="R21">IF(SUMPRODUCT(--(S$23:S$98&lt;&gt;""),--(LEFT(R$23:R$98,2)="12"),$K$23:$K$98)&gt;0,SUMPRODUCT(--(LEFT(R$23:R$98,2)="12"),--(S$23:S$98&lt;&gt;""),$K$23:$K$98,S$23:S$98)/SUMPRODUCT(--(S$23:S$98&lt;&gt;""),--(LEFT(R$23:R$98,2)="12"),$K$23:$K$98),"")</f>
        <v/>
      </c>
      <c r="S21" s="187"/>
      <c r="T21" s="187" t="str" cm="1">
        <f t="array" ref="T21">IF(SUMPRODUCT(--(U$23:U$98&lt;&gt;""),--(LEFT(T$23:T$98,2)="12"),$K$23:$K$98)&gt;0,SUMPRODUCT(--(LEFT(T$23:T$98,2)="12"),--(U$23:U$98&lt;&gt;""),$K$23:$K$98,U$23:U$98)/SUMPRODUCT(--(U$23:U$98&lt;&gt;""),--(LEFT(T$23:T$98,2)="12"),$K$23:$K$98),"")</f>
        <v/>
      </c>
      <c r="U21" s="187"/>
      <c r="V21" s="187" t="str" cm="1">
        <f t="array" ref="V21">IF(SUMPRODUCT(--(W$23:W$98&lt;&gt;""),--(LEFT(V$23:V$98,2)="12"),$K$23:$K$98)&gt;0,SUMPRODUCT(--(LEFT(V$23:V$98,2)="12"),--(W$23:W$98&lt;&gt;""),$K$23:$K$98,W$23:W$98)/SUMPRODUCT(--(W$23:W$98&lt;&gt;""),--(LEFT(V$23:V$98,2)="12"),$K$23:$K$98),"")</f>
        <v/>
      </c>
      <c r="W21" s="187"/>
      <c r="X21" s="76"/>
    </row>
    <row r="22" spans="1:24" ht="160.5" hidden="1" customHeight="1" outlineLevel="1">
      <c r="A22" s="20"/>
      <c r="B22" s="74"/>
      <c r="C22" s="20"/>
      <c r="D22" s="20"/>
      <c r="E22" s="86"/>
      <c r="F22" s="86"/>
      <c r="G22" s="20"/>
      <c r="H22" s="189" t="s">
        <v>122</v>
      </c>
      <c r="I22" s="189"/>
      <c r="J22" s="189"/>
      <c r="K22" s="189"/>
      <c r="L22" s="189"/>
      <c r="M22" s="50"/>
      <c r="N22" s="190" t="str" cm="1">
        <f t="array" ref="N22">SUMPRODUCT(--(O$23:O$98&lt;&gt;""))&amp;CHAR(10)&amp;SUMPRODUCT(--(O$23:O$98&lt;&gt;""),--(LEFT(N$23:N$98,1)="1"))&amp;CHAR(10)&amp;SUMPRODUCT(--(O$23:O$98&lt;&gt;""),--(LEFT(N$23:N$98,1)="2"))&amp;CHAR(10)&amp;SUMPRODUCT(--(O$23:O$98&lt;&gt;""),--(LEFT(N$23:N$98,1)="3"))&amp;CHAR(10)&amp;SUMPRODUCT(--(O$23:O$98&lt;&gt;""),--(LEFT(N$23:N$98,1)="4"))&amp;CHAR(10)&amp;SUMPRODUCT(--(O$23:O$98&lt;&gt;""),--(LEFT(N$23:N$98,1)="5"))&amp;CHAR(10)&amp;SUMPRODUCT(--(O$23:O$98&lt;&gt;""),--(LEFT(N$23:N$98,1)="6"))&amp;CHAR(10)&amp;SUMPRODUCT(--(O$23:O$98&lt;&gt;""),--(LEFT(N$23:N$98,1)="7"))&amp;CHAR(10)&amp;SUMPRODUCT(--(O$23:O$98&lt;&gt;""),--(LEFT(N$23:N$98,1)="8"))&amp;CHAR(10)&amp;SUMPRODUCT(--(O$23:O$98&lt;&gt;""),--(LEFT(N$23:N$98,1)="9"))&amp;CHAR(10)&amp;SUMPRODUCT(--(O$23:O$98&lt;&gt;""),--(LEFT(N$23:N$98,2)="10"))&amp;CHAR(10)&amp;SUMPRODUCT(--(O$23:O$98&lt;&gt;""),--(LEFT(N$23:N$98,2)="11"))&amp;CHAR(10)&amp;SUMPRODUCT(--(O$23:O$98&lt;&gt;""),--(LEFT(N$23:N$98,2)="12"))</f>
        <v>55
13
15
8
6
1
5
1
6
0
0
0
0</v>
      </c>
      <c r="O22" s="191"/>
      <c r="P22" s="190" t="str" cm="1">
        <f t="array" ref="P22">SUMPRODUCT(--(Q$23:Q$98&lt;&gt;""))&amp;CHAR(10)&amp;SUMPRODUCT(--(Q$23:Q$98&lt;&gt;""),--(LEFT(P$23:P$98,1)="1"))&amp;CHAR(10)&amp;SUMPRODUCT(--(Q$23:Q$98&lt;&gt;""),--(LEFT(P$23:P$98,1)="2"))&amp;CHAR(10)&amp;SUMPRODUCT(--(Q$23:Q$98&lt;&gt;""),--(LEFT(P$23:P$98,1)="3"))&amp;CHAR(10)&amp;SUMPRODUCT(--(Q$23:Q$98&lt;&gt;""),--(LEFT(P$23:P$98,1)="4"))&amp;CHAR(10)&amp;SUMPRODUCT(--(Q$23:Q$98&lt;&gt;""),--(LEFT(P$23:P$98,1)="5"))&amp;CHAR(10)&amp;SUMPRODUCT(--(Q$23:Q$98&lt;&gt;""),--(LEFT(P$23:P$98,1)="6"))&amp;CHAR(10)&amp;SUMPRODUCT(--(Q$23:Q$98&lt;&gt;""),--(LEFT(P$23:P$98,1)="7"))&amp;CHAR(10)&amp;SUMPRODUCT(--(Q$23:Q$98&lt;&gt;""),--(LEFT(P$23:P$98,1)="8"))&amp;CHAR(10)&amp;SUMPRODUCT(--(Q$23:Q$98&lt;&gt;""),--(LEFT(P$23:P$98,1)="9"))&amp;CHAR(10)&amp;SUMPRODUCT(--(Q$23:Q$98&lt;&gt;""),--(LEFT(P$23:P$98,2)="10"))&amp;CHAR(10)&amp;SUMPRODUCT(--(Q$23:Q$98&lt;&gt;""),--(LEFT(P$23:P$98,2)="11"))&amp;CHAR(10)&amp;SUMPRODUCT(--(Q$23:Q$98&lt;&gt;""),--(LEFT(P$23:P$98,2)="12"))</f>
        <v>0
0
0
0
0
0
0
0
0
0
0
0
0</v>
      </c>
      <c r="Q22" s="191"/>
      <c r="R22" s="190" t="str" cm="1">
        <f t="array" ref="R22">SUMPRODUCT(--(S$23:S$98&lt;&gt;""))&amp;CHAR(10)&amp;SUMPRODUCT(--(S$23:S$98&lt;&gt;""),--(LEFT(R$23:R$98,1)="1"))&amp;CHAR(10)&amp;SUMPRODUCT(--(S$23:S$98&lt;&gt;""),--(LEFT(R$23:R$98,1)="2"))&amp;CHAR(10)&amp;SUMPRODUCT(--(S$23:S$98&lt;&gt;""),--(LEFT(R$23:R$98,1)="3"))&amp;CHAR(10)&amp;SUMPRODUCT(--(S$23:S$98&lt;&gt;""),--(LEFT(R$23:R$98,1)="4"))&amp;CHAR(10)&amp;SUMPRODUCT(--(S$23:S$98&lt;&gt;""),--(LEFT(R$23:R$98,1)="5"))&amp;CHAR(10)&amp;SUMPRODUCT(--(S$23:S$98&lt;&gt;""),--(LEFT(R$23:R$98,1)="6"))&amp;CHAR(10)&amp;SUMPRODUCT(--(S$23:S$98&lt;&gt;""),--(LEFT(R$23:R$98,1)="7"))&amp;CHAR(10)&amp;SUMPRODUCT(--(S$23:S$98&lt;&gt;""),--(LEFT(R$23:R$98,1)="8"))&amp;CHAR(10)&amp;SUMPRODUCT(--(S$23:S$98&lt;&gt;""),--(LEFT(R$23:R$98,1)="9"))&amp;CHAR(10)&amp;SUMPRODUCT(--(S$23:S$98&lt;&gt;""),--(LEFT(R$23:R$98,2)="10"))&amp;CHAR(10)&amp;SUMPRODUCT(--(S$23:S$98&lt;&gt;""),--(LEFT(R$23:R$98,2)="11"))&amp;CHAR(10)&amp;SUMPRODUCT(--(S$23:S$98&lt;&gt;""),--(LEFT(R$23:R$98,2)="12"))</f>
        <v>0
0
0
0
0
0
0
0
0
0
0
0
0</v>
      </c>
      <c r="S22" s="191"/>
      <c r="T22" s="190" t="str" cm="1">
        <f t="array" ref="T22">SUMPRODUCT(--(U$23:U$98&lt;&gt;""))&amp;CHAR(10)&amp;SUMPRODUCT(--(U$23:U$98&lt;&gt;""),--(LEFT(T$23:T$98,1)="1"))&amp;CHAR(10)&amp;SUMPRODUCT(--(U$23:U$98&lt;&gt;""),--(LEFT(T$23:T$98,1)="2"))&amp;CHAR(10)&amp;SUMPRODUCT(--(U$23:U$98&lt;&gt;""),--(LEFT(T$23:T$98,1)="3"))&amp;CHAR(10)&amp;SUMPRODUCT(--(U$23:U$98&lt;&gt;""),--(LEFT(T$23:T$98,1)="4"))&amp;CHAR(10)&amp;SUMPRODUCT(--(U$23:U$98&lt;&gt;""),--(LEFT(T$23:T$98,1)="5"))&amp;CHAR(10)&amp;SUMPRODUCT(--(U$23:U$98&lt;&gt;""),--(LEFT(T$23:T$98,1)="6"))&amp;CHAR(10)&amp;SUMPRODUCT(--(U$23:U$98&lt;&gt;""),--(LEFT(T$23:T$98,1)="7"))&amp;CHAR(10)&amp;SUMPRODUCT(--(U$23:U$98&lt;&gt;""),--(LEFT(T$23:T$98,1)="8"))&amp;CHAR(10)&amp;SUMPRODUCT(--(U$23:U$98&lt;&gt;""),--(LEFT(T$23:T$98,1)="9"))&amp;CHAR(10)&amp;SUMPRODUCT(--(U$23:U$98&lt;&gt;""),--(LEFT(T$23:T$98,2)="10"))&amp;CHAR(10)&amp;SUMPRODUCT(--(U$23:U$98&lt;&gt;""),--(LEFT(T$23:T$98,2)="11"))&amp;CHAR(10)&amp;SUMPRODUCT(--(U$23:U$98&lt;&gt;""),--(LEFT(T$23:T$98,2)="12"))</f>
        <v>0
0
0
0
0
0
0
0
0
0
0
0
0</v>
      </c>
      <c r="U22" s="191"/>
      <c r="V22" s="190" t="str" cm="1">
        <f t="array" ref="V22">SUMPRODUCT(--(W$23:W$98&lt;&gt;""))&amp;CHAR(10)&amp;SUMPRODUCT(--(W$23:W$98&lt;&gt;""),--(LEFT(V$23:V$98,1)="1"))&amp;CHAR(10)&amp;SUMPRODUCT(--(W$23:W$98&lt;&gt;""),--(LEFT(V$23:V$98,1)="2"))&amp;CHAR(10)&amp;SUMPRODUCT(--(W$23:W$98&lt;&gt;""),--(LEFT(V$23:V$98,1)="3"))&amp;CHAR(10)&amp;SUMPRODUCT(--(W$23:W$98&lt;&gt;""),--(LEFT(V$23:V$98,1)="4"))&amp;CHAR(10)&amp;SUMPRODUCT(--(W$23:W$98&lt;&gt;""),--(LEFT(V$23:V$98,1)="5"))&amp;CHAR(10)&amp;SUMPRODUCT(--(W$23:W$98&lt;&gt;""),--(LEFT(V$23:V$98,1)="6"))&amp;CHAR(10)&amp;SUMPRODUCT(--(W$23:W$98&lt;&gt;""),--(LEFT(V$23:V$98,1)="7"))&amp;CHAR(10)&amp;SUMPRODUCT(--(W$23:W$98&lt;&gt;""),--(LEFT(V$23:V$98,1)="8"))&amp;CHAR(10)&amp;SUMPRODUCT(--(W$23:W$98&lt;&gt;""),--(LEFT(V$23:V$98,1)="9"))&amp;CHAR(10)&amp;SUMPRODUCT(--(W$23:W$98&lt;&gt;""),--(LEFT(V$23:V$98,2)="10"))&amp;CHAR(10)&amp;SUMPRODUCT(--(W$23:W$98&lt;&gt;""),--(LEFT(V$23:V$98,2)="11"))&amp;CHAR(10)&amp;SUMPRODUCT(--(W$23:W$98&lt;&gt;""),--(LEFT(V$23:V$98,2)="12"))</f>
        <v>0
0
0
0
0
0
0
0
0
0
0
0
0</v>
      </c>
      <c r="W22" s="191"/>
      <c r="X22" s="58"/>
    </row>
    <row r="23" spans="1:24" ht="15" customHeight="1">
      <c r="A23" s="24" t="s">
        <v>32</v>
      </c>
      <c r="B23" s="101"/>
      <c r="C23" s="25"/>
      <c r="D23" s="25"/>
      <c r="E23" s="87"/>
      <c r="F23" s="87"/>
      <c r="G23" s="25"/>
      <c r="H23" s="26"/>
      <c r="I23" s="25"/>
      <c r="J23" s="25"/>
      <c r="K23" s="25"/>
      <c r="L23" s="25"/>
      <c r="M23" s="25"/>
      <c r="N23" s="54"/>
      <c r="O23" s="54"/>
      <c r="P23" s="54"/>
      <c r="Q23" s="55"/>
      <c r="R23" s="54"/>
      <c r="S23" s="55"/>
      <c r="T23" s="54"/>
      <c r="U23" s="55"/>
      <c r="V23" s="54"/>
      <c r="W23" s="55"/>
      <c r="X23" s="55"/>
    </row>
    <row r="24" spans="1:24" s="2" customFormat="1" ht="18.75">
      <c r="A24" s="37"/>
      <c r="B24" s="37"/>
      <c r="C24" s="37" t="s">
        <v>210</v>
      </c>
      <c r="D24" s="137"/>
      <c r="E24" s="80"/>
      <c r="F24" s="8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60"/>
    </row>
    <row r="25" spans="1:24" s="2" customFormat="1" ht="38.25">
      <c r="A25" s="1">
        <v>60</v>
      </c>
      <c r="B25" s="102"/>
      <c r="C25" s="73" t="s">
        <v>211</v>
      </c>
      <c r="D25" s="73">
        <v>4</v>
      </c>
      <c r="E25" s="123"/>
      <c r="F25" s="127" t="s">
        <v>212</v>
      </c>
      <c r="G25" s="127" t="s">
        <v>198</v>
      </c>
      <c r="H25" s="73" t="s">
        <v>232</v>
      </c>
      <c r="I25" s="144" t="s">
        <v>213</v>
      </c>
      <c r="J25" s="127"/>
      <c r="K25" s="93">
        <v>0.5</v>
      </c>
      <c r="L25" s="70">
        <v>0.6</v>
      </c>
      <c r="M25" s="56"/>
      <c r="N25" s="71">
        <v>6</v>
      </c>
      <c r="O25" s="143">
        <v>0.6</v>
      </c>
      <c r="P25" s="71">
        <v>1</v>
      </c>
      <c r="Q25" s="143"/>
      <c r="R25" s="71">
        <v>1</v>
      </c>
      <c r="S25" s="143"/>
      <c r="T25" s="71">
        <v>1</v>
      </c>
      <c r="U25" s="143"/>
      <c r="V25" s="71">
        <v>1</v>
      </c>
      <c r="W25" s="143"/>
      <c r="X25" s="60"/>
    </row>
    <row r="26" spans="1:24" s="2" customFormat="1" ht="18.75">
      <c r="A26" s="37"/>
      <c r="B26" s="37"/>
      <c r="C26" s="37" t="s">
        <v>222</v>
      </c>
      <c r="D26" s="137"/>
      <c r="E26" s="80"/>
      <c r="F26" s="8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60"/>
    </row>
    <row r="27" spans="1:24" s="2" customFormat="1" ht="38.25">
      <c r="A27" s="1">
        <v>61</v>
      </c>
      <c r="B27" s="102"/>
      <c r="C27" s="73">
        <v>38.521999999999998</v>
      </c>
      <c r="D27" s="73"/>
      <c r="E27" s="123"/>
      <c r="F27" s="127" t="s">
        <v>212</v>
      </c>
      <c r="G27" s="127" t="s">
        <v>223</v>
      </c>
      <c r="H27" s="73" t="s">
        <v>233</v>
      </c>
      <c r="I27" s="144" t="s">
        <v>241</v>
      </c>
      <c r="J27" s="127"/>
      <c r="K27" s="93">
        <v>0.5</v>
      </c>
      <c r="L27" s="70">
        <f>IF(COUNT(O27,Q27,S27,U27,W27)&gt;0,SUM(O27,Q27,S27,U27,W27)/COUNT(O27,Q27,S27,U27,W27),"")</f>
        <v>0.2</v>
      </c>
      <c r="M27" s="56"/>
      <c r="N27" s="71">
        <v>6</v>
      </c>
      <c r="O27" s="148">
        <v>0.2</v>
      </c>
      <c r="P27" s="71">
        <v>1</v>
      </c>
      <c r="Q27" s="148"/>
      <c r="R27" s="71">
        <v>1</v>
      </c>
      <c r="S27" s="148"/>
      <c r="T27" s="71">
        <v>1</v>
      </c>
      <c r="U27" s="148"/>
      <c r="V27" s="71">
        <v>1</v>
      </c>
      <c r="W27" s="148"/>
      <c r="X27" s="60"/>
    </row>
    <row r="28" spans="1:24" s="2" customFormat="1" ht="18.75">
      <c r="A28" s="27"/>
      <c r="B28" s="37"/>
      <c r="C28" s="27" t="s">
        <v>34</v>
      </c>
      <c r="D28" s="28"/>
      <c r="E28" s="80"/>
      <c r="F28" s="80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60"/>
    </row>
    <row r="29" spans="1:24" s="4" customFormat="1" ht="25.5">
      <c r="A29" s="1">
        <v>1</v>
      </c>
      <c r="B29" s="102"/>
      <c r="C29" s="73" t="s">
        <v>33</v>
      </c>
      <c r="D29" s="29">
        <v>4</v>
      </c>
      <c r="E29" s="123" t="s">
        <v>112</v>
      </c>
      <c r="F29" s="30" t="s">
        <v>128</v>
      </c>
      <c r="G29" s="30"/>
      <c r="H29" s="73" t="s">
        <v>233</v>
      </c>
      <c r="I29" s="144" t="s">
        <v>209</v>
      </c>
      <c r="J29" s="30"/>
      <c r="K29" s="93">
        <v>0.1</v>
      </c>
      <c r="L29" s="70">
        <f>IF(COUNT(O29,Q29,S29,U29,W29)&gt;0,SUM(O29,Q29,S29,U29,W29)/COUNT(O29,Q29,S29,U29,W29),"")</f>
        <v>0.9</v>
      </c>
      <c r="M29" s="56"/>
      <c r="N29" s="71">
        <v>6</v>
      </c>
      <c r="O29" s="91">
        <v>0.9</v>
      </c>
      <c r="P29" s="71">
        <v>1</v>
      </c>
      <c r="Q29" s="91"/>
      <c r="R29" s="71">
        <v>1</v>
      </c>
      <c r="S29" s="91"/>
      <c r="T29" s="71">
        <v>1</v>
      </c>
      <c r="U29" s="91"/>
      <c r="V29" s="71">
        <v>1</v>
      </c>
      <c r="W29" s="91"/>
      <c r="X29" s="61"/>
    </row>
    <row r="30" spans="1:24" s="4" customFormat="1" ht="25.5">
      <c r="A30" s="1">
        <v>2</v>
      </c>
      <c r="B30" s="102"/>
      <c r="C30" s="73" t="s">
        <v>33</v>
      </c>
      <c r="D30" s="29">
        <v>5</v>
      </c>
      <c r="E30" s="123" t="s">
        <v>113</v>
      </c>
      <c r="F30" s="30" t="s">
        <v>129</v>
      </c>
      <c r="G30" s="35"/>
      <c r="H30" s="73" t="s">
        <v>233</v>
      </c>
      <c r="I30" s="144" t="s">
        <v>239</v>
      </c>
      <c r="J30" s="99"/>
      <c r="K30" s="93">
        <v>0.1</v>
      </c>
      <c r="L30" s="70">
        <f>IF(COUNT(O30,Q30,S30,U30,W30)&gt;0,SUM(O30,Q30,S30,U30,W30)/COUNT(O30,Q30,S30,U30,W30),"")</f>
        <v>0.9</v>
      </c>
      <c r="M30" s="56"/>
      <c r="N30" s="71">
        <v>6</v>
      </c>
      <c r="O30" s="91">
        <v>0.9</v>
      </c>
      <c r="P30" s="71">
        <v>1</v>
      </c>
      <c r="Q30" s="91"/>
      <c r="R30" s="71">
        <v>1</v>
      </c>
      <c r="S30" s="91"/>
      <c r="T30" s="71">
        <v>1</v>
      </c>
      <c r="U30" s="91"/>
      <c r="V30" s="71">
        <v>1</v>
      </c>
      <c r="W30" s="91"/>
      <c r="X30" s="61"/>
    </row>
    <row r="31" spans="1:24" s="2" customFormat="1" ht="18.75">
      <c r="A31" s="27"/>
      <c r="B31" s="37"/>
      <c r="C31" s="27" t="s">
        <v>35</v>
      </c>
      <c r="D31" s="28"/>
      <c r="E31" s="80"/>
      <c r="F31" s="80"/>
      <c r="G31" s="28"/>
      <c r="H31" s="3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60"/>
    </row>
    <row r="32" spans="1:24" s="5" customFormat="1" ht="38.25">
      <c r="A32" s="33">
        <v>3</v>
      </c>
      <c r="B32" s="104"/>
      <c r="C32" s="31" t="s">
        <v>33</v>
      </c>
      <c r="D32" s="34" t="s">
        <v>36</v>
      </c>
      <c r="E32" s="31" t="s">
        <v>34</v>
      </c>
      <c r="F32" s="72" t="s">
        <v>90</v>
      </c>
      <c r="G32" s="35"/>
      <c r="H32" s="73" t="s">
        <v>233</v>
      </c>
      <c r="I32" s="134"/>
      <c r="J32" s="35"/>
      <c r="K32" s="93">
        <v>0.1</v>
      </c>
      <c r="L32" s="70">
        <f>IF(COUNT(O32,Q32,S32,U32,W32)&gt;0,SUM(O32,Q32,S32,U32,W32)/COUNT(O32,Q32,S32,U32,W32),"")</f>
        <v>0</v>
      </c>
      <c r="M32" s="56"/>
      <c r="N32" s="71">
        <v>3</v>
      </c>
      <c r="O32" s="91">
        <v>0</v>
      </c>
      <c r="P32" s="71">
        <v>1</v>
      </c>
      <c r="Q32" s="91"/>
      <c r="R32" s="71">
        <v>1</v>
      </c>
      <c r="S32" s="91"/>
      <c r="T32" s="71">
        <v>1</v>
      </c>
      <c r="U32" s="91"/>
      <c r="V32" s="71">
        <v>1</v>
      </c>
      <c r="W32" s="91"/>
      <c r="X32" s="35"/>
    </row>
    <row r="33" spans="1:24" s="2" customFormat="1" ht="18.75">
      <c r="A33" s="27"/>
      <c r="B33" s="37"/>
      <c r="C33" s="27" t="s">
        <v>130</v>
      </c>
      <c r="D33" s="28"/>
      <c r="E33" s="80"/>
      <c r="F33" s="80"/>
      <c r="G33" s="28"/>
      <c r="H33" s="3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60"/>
    </row>
    <row r="34" spans="1:24" s="4" customFormat="1" ht="153">
      <c r="A34" s="1">
        <v>4</v>
      </c>
      <c r="B34" s="106" t="s">
        <v>95</v>
      </c>
      <c r="C34" s="78" t="s">
        <v>33</v>
      </c>
      <c r="D34" s="36" t="s">
        <v>131</v>
      </c>
      <c r="E34" s="79" t="s">
        <v>37</v>
      </c>
      <c r="F34" s="30"/>
      <c r="G34" s="30" t="s">
        <v>198</v>
      </c>
      <c r="H34" s="73" t="s">
        <v>233</v>
      </c>
      <c r="I34" s="144" t="s">
        <v>207</v>
      </c>
      <c r="J34" s="127" t="s">
        <v>217</v>
      </c>
      <c r="K34" s="93">
        <v>1</v>
      </c>
      <c r="L34" s="70">
        <f t="shared" ref="L34:L37" si="0">IF(COUNT(O34,Q34,S34,U34,W34)&gt;0,SUM(O34,Q34,S34,U34,W34)/COUNT(O34,Q34,S34,U34,W34),"")</f>
        <v>0.6</v>
      </c>
      <c r="M34" s="56"/>
      <c r="N34" s="71">
        <v>1</v>
      </c>
      <c r="O34" s="91">
        <v>0.6</v>
      </c>
      <c r="P34" s="71">
        <v>1</v>
      </c>
      <c r="Q34" s="91"/>
      <c r="R34" s="71">
        <v>1</v>
      </c>
      <c r="S34" s="91"/>
      <c r="T34" s="71">
        <v>1</v>
      </c>
      <c r="U34" s="91"/>
      <c r="V34" s="71">
        <v>1</v>
      </c>
      <c r="W34" s="91"/>
      <c r="X34" s="61"/>
    </row>
    <row r="35" spans="1:24" s="4" customFormat="1">
      <c r="A35" s="1">
        <v>6</v>
      </c>
      <c r="B35" s="106" t="s">
        <v>95</v>
      </c>
      <c r="C35" s="131" t="s">
        <v>33</v>
      </c>
      <c r="D35" s="36" t="s">
        <v>132</v>
      </c>
      <c r="E35" s="131" t="s">
        <v>38</v>
      </c>
      <c r="F35" s="127"/>
      <c r="G35" s="138"/>
      <c r="H35" s="73" t="s">
        <v>233</v>
      </c>
      <c r="I35" s="139"/>
      <c r="J35" s="100" t="s">
        <v>218</v>
      </c>
      <c r="K35" s="93">
        <v>1</v>
      </c>
      <c r="L35" s="70">
        <f t="shared" si="0"/>
        <v>0</v>
      </c>
      <c r="M35" s="56"/>
      <c r="N35" s="71">
        <v>2</v>
      </c>
      <c r="O35" s="141">
        <v>0</v>
      </c>
      <c r="P35" s="71">
        <v>1</v>
      </c>
      <c r="Q35" s="141"/>
      <c r="R35" s="71">
        <v>1</v>
      </c>
      <c r="S35" s="141"/>
      <c r="T35" s="71">
        <v>1</v>
      </c>
      <c r="U35" s="141"/>
      <c r="V35" s="71">
        <v>1</v>
      </c>
      <c r="W35" s="141"/>
      <c r="X35" s="61"/>
    </row>
    <row r="36" spans="1:24" s="4" customFormat="1" ht="114.75">
      <c r="A36" s="1">
        <v>8</v>
      </c>
      <c r="B36" s="106" t="s">
        <v>95</v>
      </c>
      <c r="C36" s="78" t="s">
        <v>33</v>
      </c>
      <c r="D36" s="36" t="s">
        <v>133</v>
      </c>
      <c r="E36" s="78" t="s">
        <v>39</v>
      </c>
      <c r="F36" s="30"/>
      <c r="G36" s="99" t="s">
        <v>198</v>
      </c>
      <c r="H36" s="73" t="s">
        <v>233</v>
      </c>
      <c r="I36" s="133" t="s">
        <v>219</v>
      </c>
      <c r="J36" s="100" t="s">
        <v>220</v>
      </c>
      <c r="K36" s="93">
        <v>1</v>
      </c>
      <c r="L36" s="70">
        <f t="shared" si="0"/>
        <v>0.6</v>
      </c>
      <c r="M36" s="56"/>
      <c r="N36" s="71">
        <v>2</v>
      </c>
      <c r="O36" s="141">
        <v>0.6</v>
      </c>
      <c r="P36" s="71">
        <v>1</v>
      </c>
      <c r="Q36" s="91"/>
      <c r="R36" s="71">
        <v>1</v>
      </c>
      <c r="S36" s="91"/>
      <c r="T36" s="71">
        <v>1</v>
      </c>
      <c r="U36" s="91"/>
      <c r="V36" s="71">
        <v>1</v>
      </c>
      <c r="W36" s="91"/>
      <c r="X36" s="61"/>
    </row>
    <row r="37" spans="1:24" s="4" customFormat="1">
      <c r="A37" s="1">
        <v>10</v>
      </c>
      <c r="B37" s="106" t="s">
        <v>95</v>
      </c>
      <c r="C37" s="78" t="s">
        <v>33</v>
      </c>
      <c r="D37" s="36" t="s">
        <v>134</v>
      </c>
      <c r="E37" s="81" t="s">
        <v>40</v>
      </c>
      <c r="F37" s="30"/>
      <c r="G37" s="99"/>
      <c r="H37" s="73" t="s">
        <v>233</v>
      </c>
      <c r="I37" s="133"/>
      <c r="J37" s="99"/>
      <c r="K37" s="93">
        <v>1</v>
      </c>
      <c r="L37" s="70">
        <f t="shared" si="0"/>
        <v>0</v>
      </c>
      <c r="M37" s="56"/>
      <c r="N37" s="71">
        <v>2</v>
      </c>
      <c r="O37" s="141">
        <v>0</v>
      </c>
      <c r="P37" s="71">
        <v>1</v>
      </c>
      <c r="Q37" s="91"/>
      <c r="R37" s="71">
        <v>1</v>
      </c>
      <c r="S37" s="91"/>
      <c r="T37" s="71">
        <v>1</v>
      </c>
      <c r="U37" s="91"/>
      <c r="V37" s="71">
        <v>1</v>
      </c>
      <c r="W37" s="91"/>
      <c r="X37" s="61"/>
    </row>
    <row r="38" spans="1:24" s="2" customFormat="1" ht="18.75">
      <c r="A38" s="27"/>
      <c r="B38" s="37"/>
      <c r="C38" s="27" t="s">
        <v>136</v>
      </c>
      <c r="D38" s="28"/>
      <c r="E38" s="80"/>
      <c r="F38" s="80"/>
      <c r="G38" s="28"/>
      <c r="H38" s="38"/>
      <c r="I38" s="3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60"/>
    </row>
    <row r="39" spans="1:24" s="4" customFormat="1">
      <c r="A39" s="1">
        <v>11</v>
      </c>
      <c r="B39" s="106" t="s">
        <v>95</v>
      </c>
      <c r="C39" s="78" t="s">
        <v>33</v>
      </c>
      <c r="D39" s="40" t="s">
        <v>137</v>
      </c>
      <c r="E39" s="79" t="s">
        <v>41</v>
      </c>
      <c r="F39" s="30"/>
      <c r="G39" s="30"/>
      <c r="H39" s="73" t="s">
        <v>233</v>
      </c>
      <c r="I39" s="132"/>
      <c r="J39" s="77"/>
      <c r="K39" s="93">
        <v>1</v>
      </c>
      <c r="L39" s="70">
        <f t="shared" ref="L39:L45" si="1">IF(COUNT(O39,Q39,S39,U39,W39)&gt;0,SUM(O39,Q39,S39,U39,W39)/COUNT(O39,Q39,S39,U39,W39),"")</f>
        <v>0</v>
      </c>
      <c r="M39" s="56"/>
      <c r="N39" s="71">
        <v>1</v>
      </c>
      <c r="O39" s="91">
        <v>0</v>
      </c>
      <c r="P39" s="71">
        <v>1</v>
      </c>
      <c r="Q39" s="91"/>
      <c r="R39" s="71">
        <v>1</v>
      </c>
      <c r="S39" s="91"/>
      <c r="T39" s="71">
        <v>1</v>
      </c>
      <c r="U39" s="91"/>
      <c r="V39" s="71">
        <v>1</v>
      </c>
      <c r="W39" s="91"/>
      <c r="X39" s="90"/>
    </row>
    <row r="40" spans="1:24" s="4" customFormat="1" ht="25.5">
      <c r="A40" s="1">
        <v>12</v>
      </c>
      <c r="B40" s="106" t="s">
        <v>95</v>
      </c>
      <c r="C40" s="78" t="s">
        <v>33</v>
      </c>
      <c r="D40" s="40" t="s">
        <v>138</v>
      </c>
      <c r="E40" s="78" t="s">
        <v>42</v>
      </c>
      <c r="F40" s="30"/>
      <c r="G40" s="32" t="s">
        <v>198</v>
      </c>
      <c r="H40" s="73" t="s">
        <v>127</v>
      </c>
      <c r="I40" s="132" t="s">
        <v>224</v>
      </c>
      <c r="J40" s="99"/>
      <c r="K40" s="93">
        <v>1</v>
      </c>
      <c r="L40" s="70">
        <f t="shared" si="1"/>
        <v>1</v>
      </c>
      <c r="M40" s="56"/>
      <c r="N40" s="71">
        <v>1</v>
      </c>
      <c r="O40" s="141">
        <v>1</v>
      </c>
      <c r="P40" s="71">
        <v>1</v>
      </c>
      <c r="Q40" s="91"/>
      <c r="R40" s="71">
        <v>1</v>
      </c>
      <c r="S40" s="91"/>
      <c r="T40" s="71">
        <v>1</v>
      </c>
      <c r="U40" s="91"/>
      <c r="V40" s="71">
        <v>1</v>
      </c>
      <c r="W40" s="91"/>
      <c r="X40" s="90"/>
    </row>
    <row r="41" spans="1:24" s="4" customFormat="1" ht="114.75">
      <c r="A41" s="1">
        <v>13</v>
      </c>
      <c r="B41" s="68" t="s">
        <v>95</v>
      </c>
      <c r="C41" s="81" t="s">
        <v>33</v>
      </c>
      <c r="D41" s="81" t="s">
        <v>139</v>
      </c>
      <c r="E41" s="81" t="s">
        <v>140</v>
      </c>
      <c r="F41" s="30"/>
      <c r="G41" s="30" t="s">
        <v>198</v>
      </c>
      <c r="H41" s="73" t="s">
        <v>233</v>
      </c>
      <c r="I41" s="132" t="s">
        <v>225</v>
      </c>
      <c r="J41" s="30" t="s">
        <v>220</v>
      </c>
      <c r="K41" s="93">
        <v>1</v>
      </c>
      <c r="L41" s="70">
        <f t="shared" si="1"/>
        <v>0.5</v>
      </c>
      <c r="M41" s="56"/>
      <c r="N41" s="71">
        <v>3</v>
      </c>
      <c r="O41" s="141">
        <v>0.5</v>
      </c>
      <c r="P41" s="71">
        <v>1</v>
      </c>
      <c r="Q41" s="91"/>
      <c r="R41" s="71">
        <v>1</v>
      </c>
      <c r="S41" s="91"/>
      <c r="T41" s="71">
        <v>1</v>
      </c>
      <c r="U41" s="91"/>
      <c r="V41" s="71">
        <v>1</v>
      </c>
      <c r="W41" s="91"/>
      <c r="X41" s="90"/>
    </row>
    <row r="42" spans="1:24" s="4" customFormat="1">
      <c r="A42" s="1">
        <v>14</v>
      </c>
      <c r="B42" s="106"/>
      <c r="C42" s="81" t="s">
        <v>33</v>
      </c>
      <c r="D42" s="81" t="s">
        <v>141</v>
      </c>
      <c r="E42" s="81" t="s">
        <v>142</v>
      </c>
      <c r="F42" s="30"/>
      <c r="G42" s="30"/>
      <c r="H42" s="73"/>
      <c r="I42" s="133"/>
      <c r="J42" s="30"/>
      <c r="K42" s="93"/>
      <c r="L42" s="70" t="str">
        <f t="shared" si="1"/>
        <v/>
      </c>
      <c r="M42" s="56"/>
      <c r="N42" s="71"/>
      <c r="O42" s="141"/>
      <c r="P42" s="71">
        <v>1</v>
      </c>
      <c r="Q42" s="91"/>
      <c r="R42" s="71">
        <v>1</v>
      </c>
      <c r="S42" s="91"/>
      <c r="T42" s="71">
        <v>1</v>
      </c>
      <c r="U42" s="91"/>
      <c r="V42" s="71">
        <v>1</v>
      </c>
      <c r="W42" s="91"/>
      <c r="X42" s="90"/>
    </row>
    <row r="43" spans="1:24" s="4" customFormat="1">
      <c r="A43" s="1">
        <v>15</v>
      </c>
      <c r="B43" s="106" t="s">
        <v>95</v>
      </c>
      <c r="C43" s="97" t="s">
        <v>33</v>
      </c>
      <c r="D43" s="129" t="s">
        <v>143</v>
      </c>
      <c r="E43" s="98" t="s">
        <v>144</v>
      </c>
      <c r="F43" s="99"/>
      <c r="G43" s="99"/>
      <c r="H43" s="73" t="s">
        <v>233</v>
      </c>
      <c r="I43" s="133"/>
      <c r="J43" s="100"/>
      <c r="K43" s="93">
        <v>1</v>
      </c>
      <c r="L43" s="70">
        <f t="shared" si="1"/>
        <v>0</v>
      </c>
      <c r="M43" s="56"/>
      <c r="N43" s="71">
        <v>3</v>
      </c>
      <c r="O43" s="141">
        <v>0</v>
      </c>
      <c r="P43" s="71">
        <v>1</v>
      </c>
      <c r="Q43" s="91"/>
      <c r="R43" s="71">
        <v>1</v>
      </c>
      <c r="S43" s="91"/>
      <c r="T43" s="71">
        <v>1</v>
      </c>
      <c r="U43" s="91"/>
      <c r="V43" s="71">
        <v>1</v>
      </c>
      <c r="W43" s="91"/>
      <c r="X43" s="90"/>
    </row>
    <row r="44" spans="1:24" s="4" customFormat="1">
      <c r="A44" s="1">
        <v>16</v>
      </c>
      <c r="B44" s="106" t="s">
        <v>95</v>
      </c>
      <c r="C44" s="81" t="s">
        <v>33</v>
      </c>
      <c r="D44" s="129" t="s">
        <v>145</v>
      </c>
      <c r="E44" s="81" t="s">
        <v>146</v>
      </c>
      <c r="F44" s="30"/>
      <c r="G44" s="32"/>
      <c r="H44" s="73" t="s">
        <v>233</v>
      </c>
      <c r="I44" s="133"/>
      <c r="J44" s="77"/>
      <c r="K44" s="93">
        <v>1</v>
      </c>
      <c r="L44" s="70">
        <f t="shared" si="1"/>
        <v>0</v>
      </c>
      <c r="M44" s="56"/>
      <c r="N44" s="71">
        <v>1</v>
      </c>
      <c r="O44" s="141">
        <v>0</v>
      </c>
      <c r="P44" s="71">
        <v>1</v>
      </c>
      <c r="Q44" s="91"/>
      <c r="R44" s="71">
        <v>1</v>
      </c>
      <c r="S44" s="91"/>
      <c r="T44" s="71">
        <v>1</v>
      </c>
      <c r="U44" s="91"/>
      <c r="V44" s="71">
        <v>1</v>
      </c>
      <c r="W44" s="91"/>
      <c r="X44" s="90"/>
    </row>
    <row r="45" spans="1:24" s="4" customFormat="1">
      <c r="A45" s="1">
        <v>17</v>
      </c>
      <c r="B45" s="106" t="s">
        <v>95</v>
      </c>
      <c r="C45" s="129" t="s">
        <v>33</v>
      </c>
      <c r="D45" s="129" t="s">
        <v>147</v>
      </c>
      <c r="E45" s="129" t="s">
        <v>148</v>
      </c>
      <c r="F45" s="127"/>
      <c r="G45" s="126"/>
      <c r="H45" s="73" t="s">
        <v>233</v>
      </c>
      <c r="I45" s="139"/>
      <c r="J45" s="77"/>
      <c r="K45" s="93">
        <v>1</v>
      </c>
      <c r="L45" s="70">
        <f t="shared" si="1"/>
        <v>0</v>
      </c>
      <c r="M45" s="56"/>
      <c r="N45" s="71">
        <v>1</v>
      </c>
      <c r="O45" s="141">
        <v>0</v>
      </c>
      <c r="P45" s="71">
        <v>1</v>
      </c>
      <c r="Q45" s="141"/>
      <c r="R45" s="71">
        <v>1</v>
      </c>
      <c r="S45" s="141"/>
      <c r="T45" s="71">
        <v>1</v>
      </c>
      <c r="U45" s="141"/>
      <c r="V45" s="71">
        <v>1</v>
      </c>
      <c r="W45" s="141"/>
      <c r="X45" s="90"/>
    </row>
    <row r="46" spans="1:24" s="2" customFormat="1" ht="18.75">
      <c r="A46" s="27"/>
      <c r="B46" s="37"/>
      <c r="C46" s="27" t="s">
        <v>149</v>
      </c>
      <c r="D46" s="28"/>
      <c r="E46" s="80"/>
      <c r="F46" s="80"/>
      <c r="G46" s="28"/>
      <c r="H46" s="38"/>
      <c r="I46" s="28"/>
      <c r="J46" s="3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60"/>
    </row>
    <row r="47" spans="1:24" s="4" customFormat="1">
      <c r="A47" s="1">
        <v>18</v>
      </c>
      <c r="B47" s="106" t="s">
        <v>95</v>
      </c>
      <c r="C47" s="78" t="s">
        <v>33</v>
      </c>
      <c r="D47" s="40" t="s">
        <v>150</v>
      </c>
      <c r="E47" s="78" t="s">
        <v>88</v>
      </c>
      <c r="F47" s="30"/>
      <c r="G47" s="30"/>
      <c r="H47" s="73" t="s">
        <v>233</v>
      </c>
      <c r="I47" s="124"/>
      <c r="J47" s="30"/>
      <c r="K47" s="93">
        <v>1</v>
      </c>
      <c r="L47" s="70">
        <f>IF(COUNT(O47,Q47,S47,U47,W47)&gt;0,SUM(O47,Q47,S47,U47,W47)/COUNT(O47,Q47,S47,U47,W47),"")</f>
        <v>0</v>
      </c>
      <c r="M47" s="56"/>
      <c r="N47" s="71">
        <v>2</v>
      </c>
      <c r="O47" s="91">
        <v>0</v>
      </c>
      <c r="P47" s="71">
        <v>1</v>
      </c>
      <c r="Q47" s="91"/>
      <c r="R47" s="71">
        <v>1</v>
      </c>
      <c r="S47" s="91"/>
      <c r="T47" s="71">
        <v>1</v>
      </c>
      <c r="U47" s="91"/>
      <c r="V47" s="71">
        <v>1</v>
      </c>
      <c r="W47" s="91"/>
      <c r="X47" s="90"/>
    </row>
    <row r="48" spans="1:24" s="4" customFormat="1">
      <c r="A48" s="1">
        <v>19</v>
      </c>
      <c r="B48" s="106" t="s">
        <v>95</v>
      </c>
      <c r="C48" s="78" t="s">
        <v>33</v>
      </c>
      <c r="D48" s="40" t="s">
        <v>151</v>
      </c>
      <c r="E48" s="79" t="s">
        <v>43</v>
      </c>
      <c r="F48" s="30"/>
      <c r="G48" s="30"/>
      <c r="H48" s="73" t="s">
        <v>233</v>
      </c>
      <c r="I48" s="133"/>
      <c r="J48" s="99"/>
      <c r="K48" s="93">
        <v>1</v>
      </c>
      <c r="L48" s="70">
        <f>IF(COUNT(O48,Q48,S48,U48,W48)&gt;0,SUM(O48,Q48,S48,U48,W48)/COUNT(O48,Q48,S48,U48,W48),"")</f>
        <v>0</v>
      </c>
      <c r="M48" s="56"/>
      <c r="N48" s="71">
        <v>3</v>
      </c>
      <c r="O48" s="141">
        <v>0</v>
      </c>
      <c r="P48" s="71">
        <v>1</v>
      </c>
      <c r="Q48" s="91"/>
      <c r="R48" s="71">
        <v>1</v>
      </c>
      <c r="S48" s="91"/>
      <c r="T48" s="71">
        <v>1</v>
      </c>
      <c r="U48" s="91"/>
      <c r="V48" s="71">
        <v>1</v>
      </c>
      <c r="W48" s="91"/>
      <c r="X48" s="90"/>
    </row>
    <row r="49" spans="1:27" s="4" customFormat="1">
      <c r="A49" s="1">
        <v>21</v>
      </c>
      <c r="B49" s="106" t="s">
        <v>95</v>
      </c>
      <c r="C49" s="78" t="s">
        <v>33</v>
      </c>
      <c r="D49" s="40" t="s">
        <v>152</v>
      </c>
      <c r="E49" s="79" t="s">
        <v>44</v>
      </c>
      <c r="F49" s="30"/>
      <c r="G49" s="30"/>
      <c r="H49" s="73" t="s">
        <v>233</v>
      </c>
      <c r="I49" s="133"/>
      <c r="J49" s="99"/>
      <c r="K49" s="93">
        <v>1</v>
      </c>
      <c r="L49" s="70">
        <f>IF(COUNT(O49,Q49,S49,U49,W49)&gt;0,SUM(O49,Q49,S49,U49,W49)/COUNT(O49,Q49,S49,U49,W49),"")</f>
        <v>0</v>
      </c>
      <c r="M49" s="56"/>
      <c r="N49" s="71">
        <v>2</v>
      </c>
      <c r="O49" s="141">
        <v>0</v>
      </c>
      <c r="P49" s="71">
        <v>1</v>
      </c>
      <c r="Q49" s="91"/>
      <c r="R49" s="71">
        <v>1</v>
      </c>
      <c r="S49" s="91"/>
      <c r="T49" s="71">
        <v>1</v>
      </c>
      <c r="U49" s="91"/>
      <c r="V49" s="71">
        <v>1</v>
      </c>
      <c r="W49" s="91"/>
      <c r="X49" s="90"/>
    </row>
    <row r="50" spans="1:27" s="4" customFormat="1">
      <c r="A50" s="1">
        <v>22</v>
      </c>
      <c r="B50" s="106" t="s">
        <v>95</v>
      </c>
      <c r="C50" s="78" t="s">
        <v>33</v>
      </c>
      <c r="D50" s="40" t="s">
        <v>153</v>
      </c>
      <c r="E50" s="78" t="s">
        <v>45</v>
      </c>
      <c r="F50" s="30"/>
      <c r="G50" s="30"/>
      <c r="H50" s="73" t="s">
        <v>233</v>
      </c>
      <c r="I50" s="132"/>
      <c r="J50" s="99"/>
      <c r="K50" s="93">
        <v>1</v>
      </c>
      <c r="L50" s="70">
        <f>IF(COUNT(O50,Q50,S50,U50,W50)&gt;0,SUM(O50,Q50,S50,U50,W50)/COUNT(O50,Q50,S50,U50,W50),"")</f>
        <v>0</v>
      </c>
      <c r="M50" s="56"/>
      <c r="N50" s="71">
        <v>2</v>
      </c>
      <c r="O50" s="141">
        <v>0</v>
      </c>
      <c r="P50" s="71">
        <v>1</v>
      </c>
      <c r="Q50" s="91"/>
      <c r="R50" s="71">
        <v>1</v>
      </c>
      <c r="S50" s="91"/>
      <c r="T50" s="71">
        <v>1</v>
      </c>
      <c r="U50" s="91"/>
      <c r="V50" s="71">
        <v>1</v>
      </c>
      <c r="W50" s="91"/>
      <c r="X50" s="90"/>
    </row>
    <row r="51" spans="1:27" s="2" customFormat="1" ht="18.75">
      <c r="A51" s="27"/>
      <c r="B51" s="37"/>
      <c r="C51" s="27" t="s">
        <v>154</v>
      </c>
      <c r="D51" s="28"/>
      <c r="E51" s="80"/>
      <c r="F51" s="80"/>
      <c r="G51" s="28"/>
      <c r="H51" s="3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60"/>
    </row>
    <row r="52" spans="1:27" s="4" customFormat="1">
      <c r="A52" s="1">
        <v>23</v>
      </c>
      <c r="B52" s="106" t="s">
        <v>95</v>
      </c>
      <c r="C52" s="78" t="s">
        <v>33</v>
      </c>
      <c r="D52" s="36" t="s">
        <v>155</v>
      </c>
      <c r="E52" s="78" t="s">
        <v>46</v>
      </c>
      <c r="F52" s="30"/>
      <c r="G52" s="30"/>
      <c r="H52" s="73" t="s">
        <v>233</v>
      </c>
      <c r="I52" s="132"/>
      <c r="J52" s="30"/>
      <c r="K52" s="93">
        <v>1</v>
      </c>
      <c r="L52" s="70">
        <f t="shared" ref="L52:L57" si="2">IF(COUNT(O52,Q52,S52,U52,W52)&gt;0,SUM(O52,Q52,S52,U52,W52)/COUNT(O52,Q52,S52,U52,W52),"")</f>
        <v>0</v>
      </c>
      <c r="M52" s="56"/>
      <c r="N52" s="71">
        <v>1</v>
      </c>
      <c r="O52" s="91">
        <v>0</v>
      </c>
      <c r="P52" s="71">
        <v>1</v>
      </c>
      <c r="Q52" s="91"/>
      <c r="R52" s="71">
        <v>1</v>
      </c>
      <c r="S52" s="91"/>
      <c r="T52" s="71">
        <v>1</v>
      </c>
      <c r="U52" s="91"/>
      <c r="V52" s="71">
        <v>1</v>
      </c>
      <c r="W52" s="91"/>
      <c r="X52" s="90"/>
    </row>
    <row r="53" spans="1:27" s="4" customFormat="1">
      <c r="A53" s="68">
        <v>24</v>
      </c>
      <c r="B53" s="68"/>
      <c r="C53" s="81" t="s">
        <v>33</v>
      </c>
      <c r="D53" s="67" t="s">
        <v>156</v>
      </c>
      <c r="E53" s="81" t="s">
        <v>157</v>
      </c>
      <c r="F53" s="72"/>
      <c r="G53" s="30"/>
      <c r="H53" s="73"/>
      <c r="I53" s="132"/>
      <c r="J53" s="30"/>
      <c r="K53" s="93">
        <v>0.1</v>
      </c>
      <c r="L53" s="70">
        <f t="shared" si="2"/>
        <v>0</v>
      </c>
      <c r="M53" s="56"/>
      <c r="N53" s="71">
        <v>2</v>
      </c>
      <c r="O53" s="141">
        <v>0</v>
      </c>
      <c r="P53" s="71"/>
      <c r="Q53" s="91"/>
      <c r="R53" s="71"/>
      <c r="S53" s="91"/>
      <c r="T53" s="71"/>
      <c r="U53" s="91"/>
      <c r="V53" s="71"/>
      <c r="W53" s="91"/>
      <c r="X53" s="90"/>
    </row>
    <row r="54" spans="1:27" s="4" customFormat="1" ht="38.25">
      <c r="A54" s="1">
        <v>25</v>
      </c>
      <c r="B54" s="106" t="s">
        <v>95</v>
      </c>
      <c r="C54" s="81" t="s">
        <v>33</v>
      </c>
      <c r="D54" s="67" t="s">
        <v>158</v>
      </c>
      <c r="E54" s="81" t="s">
        <v>159</v>
      </c>
      <c r="F54" s="72"/>
      <c r="G54" s="30" t="s">
        <v>201</v>
      </c>
      <c r="H54" s="73" t="s">
        <v>233</v>
      </c>
      <c r="I54" s="127" t="s">
        <v>202</v>
      </c>
      <c r="J54" s="126" t="s">
        <v>205</v>
      </c>
      <c r="K54" s="93">
        <v>1</v>
      </c>
      <c r="L54" s="70">
        <f t="shared" si="2"/>
        <v>0.6</v>
      </c>
      <c r="M54" s="56"/>
      <c r="N54" s="71">
        <v>1</v>
      </c>
      <c r="O54" s="141">
        <v>0.6</v>
      </c>
      <c r="P54" s="71">
        <v>1</v>
      </c>
      <c r="Q54" s="91"/>
      <c r="R54" s="71">
        <v>1</v>
      </c>
      <c r="S54" s="91"/>
      <c r="T54" s="71">
        <v>1</v>
      </c>
      <c r="U54" s="91"/>
      <c r="V54" s="71">
        <v>1</v>
      </c>
      <c r="W54" s="91"/>
      <c r="X54" s="90"/>
    </row>
    <row r="55" spans="1:27" s="4" customFormat="1" ht="25.5">
      <c r="A55" s="68">
        <v>26</v>
      </c>
      <c r="B55" s="106" t="s">
        <v>95</v>
      </c>
      <c r="C55" s="81" t="s">
        <v>33</v>
      </c>
      <c r="D55" s="67" t="s">
        <v>160</v>
      </c>
      <c r="E55" s="81" t="s">
        <v>47</v>
      </c>
      <c r="F55" s="72"/>
      <c r="G55" s="30" t="s">
        <v>198</v>
      </c>
      <c r="H55" s="73" t="s">
        <v>233</v>
      </c>
      <c r="I55" s="145"/>
      <c r="J55" s="146" t="s">
        <v>199</v>
      </c>
      <c r="K55" s="93">
        <v>1</v>
      </c>
      <c r="L55" s="70">
        <f t="shared" si="2"/>
        <v>0</v>
      </c>
      <c r="M55" s="56"/>
      <c r="N55" s="71">
        <v>4</v>
      </c>
      <c r="O55" s="141">
        <v>0</v>
      </c>
      <c r="P55" s="71"/>
      <c r="Q55" s="91"/>
      <c r="R55" s="71">
        <v>1</v>
      </c>
      <c r="S55" s="91"/>
      <c r="T55" s="71">
        <v>1</v>
      </c>
      <c r="U55" s="91"/>
      <c r="V55" s="71">
        <v>1</v>
      </c>
      <c r="W55" s="91"/>
      <c r="X55" s="90"/>
    </row>
    <row r="56" spans="1:27" s="6" customFormat="1" ht="127.5">
      <c r="A56" s="1">
        <v>27</v>
      </c>
      <c r="B56" s="106" t="s">
        <v>95</v>
      </c>
      <c r="C56" s="82" t="s">
        <v>33</v>
      </c>
      <c r="D56" s="63" t="s">
        <v>161</v>
      </c>
      <c r="E56" s="82" t="s">
        <v>162</v>
      </c>
      <c r="F56" s="72"/>
      <c r="G56" s="30" t="s">
        <v>201</v>
      </c>
      <c r="H56" s="73" t="s">
        <v>233</v>
      </c>
      <c r="I56" s="144" t="s">
        <v>215</v>
      </c>
      <c r="J56" s="126" t="s">
        <v>216</v>
      </c>
      <c r="K56" s="93">
        <v>1</v>
      </c>
      <c r="L56" s="70">
        <f t="shared" si="2"/>
        <v>0.6</v>
      </c>
      <c r="M56" s="56"/>
      <c r="N56" s="71">
        <v>1</v>
      </c>
      <c r="O56" s="141">
        <v>0.6</v>
      </c>
      <c r="P56" s="71"/>
      <c r="Q56" s="91"/>
      <c r="R56" s="71">
        <v>1</v>
      </c>
      <c r="S56" s="91"/>
      <c r="T56" s="71">
        <v>1</v>
      </c>
      <c r="U56" s="91"/>
      <c r="V56" s="71">
        <v>1</v>
      </c>
      <c r="W56" s="91"/>
      <c r="X56" s="90"/>
      <c r="Y56" s="149"/>
      <c r="Z56" s="149"/>
      <c r="AA56" s="149"/>
    </row>
    <row r="57" spans="1:27" s="6" customFormat="1" ht="25.5">
      <c r="A57" s="68">
        <v>28</v>
      </c>
      <c r="B57" s="106" t="s">
        <v>95</v>
      </c>
      <c r="C57" s="82" t="s">
        <v>33</v>
      </c>
      <c r="D57" s="63" t="s">
        <v>163</v>
      </c>
      <c r="E57" s="128" t="s">
        <v>164</v>
      </c>
      <c r="F57" s="72"/>
      <c r="G57" s="30" t="s">
        <v>198</v>
      </c>
      <c r="H57" s="73" t="s">
        <v>233</v>
      </c>
      <c r="I57" s="147"/>
      <c r="J57" s="127"/>
      <c r="K57" s="93">
        <v>1</v>
      </c>
      <c r="L57" s="70">
        <f t="shared" si="2"/>
        <v>0</v>
      </c>
      <c r="M57" s="56"/>
      <c r="N57" s="71">
        <v>2</v>
      </c>
      <c r="O57" s="141">
        <v>0</v>
      </c>
      <c r="P57" s="71"/>
      <c r="Q57" s="91"/>
      <c r="R57" s="71">
        <v>1</v>
      </c>
      <c r="S57" s="91"/>
      <c r="T57" s="71">
        <v>1</v>
      </c>
      <c r="U57" s="91"/>
      <c r="V57" s="71">
        <v>1</v>
      </c>
      <c r="W57" s="91"/>
      <c r="X57" s="90"/>
      <c r="Y57" s="149"/>
      <c r="Z57" s="149"/>
      <c r="AA57" s="149"/>
    </row>
    <row r="58" spans="1:27" s="2" customFormat="1" ht="18.75">
      <c r="A58" s="27"/>
      <c r="B58" s="37"/>
      <c r="C58" s="27" t="s">
        <v>165</v>
      </c>
      <c r="D58" s="28"/>
      <c r="E58" s="80"/>
      <c r="F58" s="80"/>
      <c r="G58" s="28"/>
      <c r="H58" s="3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60"/>
    </row>
    <row r="59" spans="1:27" s="4" customFormat="1" ht="51">
      <c r="A59" s="1">
        <v>29</v>
      </c>
      <c r="B59" s="106" t="s">
        <v>95</v>
      </c>
      <c r="C59" s="78" t="s">
        <v>33</v>
      </c>
      <c r="D59" s="40" t="s">
        <v>166</v>
      </c>
      <c r="E59" s="78" t="s">
        <v>48</v>
      </c>
      <c r="F59" s="30"/>
      <c r="G59" s="32" t="s">
        <v>201</v>
      </c>
      <c r="H59" s="73" t="s">
        <v>233</v>
      </c>
      <c r="I59" s="144" t="s">
        <v>203</v>
      </c>
      <c r="J59" s="127" t="s">
        <v>204</v>
      </c>
      <c r="K59" s="93">
        <v>1</v>
      </c>
      <c r="L59" s="70">
        <f t="shared" ref="L59:L67" si="3">IF(COUNT(O59,Q59,S59,U59,W59)&gt;0,SUM(O59,Q59,S59,U59,W59)/COUNT(O59,Q59,S59,U59,W59),"")</f>
        <v>0.6</v>
      </c>
      <c r="M59" s="56"/>
      <c r="N59" s="71">
        <v>1</v>
      </c>
      <c r="O59" s="91">
        <v>0.6</v>
      </c>
      <c r="P59" s="71">
        <v>1</v>
      </c>
      <c r="Q59" s="91"/>
      <c r="R59" s="71">
        <v>1</v>
      </c>
      <c r="S59" s="91"/>
      <c r="T59" s="71">
        <v>1</v>
      </c>
      <c r="U59" s="91"/>
      <c r="V59" s="71">
        <v>1</v>
      </c>
      <c r="W59" s="91"/>
      <c r="X59" s="90"/>
    </row>
    <row r="60" spans="1:27" s="4" customFormat="1" ht="25.5">
      <c r="A60" s="1">
        <v>30</v>
      </c>
      <c r="B60" s="106"/>
      <c r="C60" s="78" t="s">
        <v>33</v>
      </c>
      <c r="D60" s="36" t="s">
        <v>167</v>
      </c>
      <c r="E60" s="78" t="s">
        <v>49</v>
      </c>
      <c r="F60" s="30"/>
      <c r="G60" s="32" t="s">
        <v>201</v>
      </c>
      <c r="H60" s="73" t="s">
        <v>127</v>
      </c>
      <c r="I60" s="144" t="s">
        <v>203</v>
      </c>
      <c r="J60" s="127" t="s">
        <v>206</v>
      </c>
      <c r="K60" s="93">
        <v>1</v>
      </c>
      <c r="L60" s="70">
        <f t="shared" si="3"/>
        <v>1</v>
      </c>
      <c r="M60" s="56"/>
      <c r="N60" s="71">
        <v>1</v>
      </c>
      <c r="O60" s="141">
        <v>1</v>
      </c>
      <c r="P60" s="71">
        <v>1</v>
      </c>
      <c r="Q60" s="91"/>
      <c r="R60" s="71">
        <v>1</v>
      </c>
      <c r="S60" s="91"/>
      <c r="T60" s="71">
        <v>1</v>
      </c>
      <c r="U60" s="91"/>
      <c r="V60" s="71">
        <v>1</v>
      </c>
      <c r="W60" s="91"/>
      <c r="X60" s="90"/>
    </row>
    <row r="61" spans="1:27" s="4" customFormat="1">
      <c r="A61" s="1">
        <v>31</v>
      </c>
      <c r="B61" s="106"/>
      <c r="C61" s="78" t="s">
        <v>33</v>
      </c>
      <c r="D61" s="36" t="s">
        <v>168</v>
      </c>
      <c r="E61" s="78" t="s">
        <v>75</v>
      </c>
      <c r="F61" s="30"/>
      <c r="G61" s="72"/>
      <c r="H61" s="73"/>
      <c r="I61" s="144"/>
      <c r="J61" s="127"/>
      <c r="K61" s="93">
        <v>1</v>
      </c>
      <c r="L61" s="70">
        <f t="shared" si="3"/>
        <v>0</v>
      </c>
      <c r="M61" s="56"/>
      <c r="N61" s="71">
        <v>4</v>
      </c>
      <c r="O61" s="141">
        <v>0</v>
      </c>
      <c r="P61" s="71">
        <v>1</v>
      </c>
      <c r="Q61" s="91"/>
      <c r="R61" s="71">
        <v>1</v>
      </c>
      <c r="S61" s="91"/>
      <c r="T61" s="71">
        <v>1</v>
      </c>
      <c r="U61" s="91"/>
      <c r="V61" s="71">
        <v>1</v>
      </c>
      <c r="W61" s="91"/>
      <c r="X61" s="90"/>
    </row>
    <row r="62" spans="1:27" s="6" customFormat="1" ht="25.5">
      <c r="A62" s="1">
        <v>32</v>
      </c>
      <c r="B62" s="106" t="s">
        <v>95</v>
      </c>
      <c r="C62" s="82" t="s">
        <v>33</v>
      </c>
      <c r="D62" s="63" t="s">
        <v>169</v>
      </c>
      <c r="E62" s="128" t="s">
        <v>170</v>
      </c>
      <c r="F62" s="126"/>
      <c r="G62" s="127" t="s">
        <v>198</v>
      </c>
      <c r="H62" s="73" t="s">
        <v>233</v>
      </c>
      <c r="I62" s="147"/>
      <c r="J62" s="127" t="s">
        <v>200</v>
      </c>
      <c r="K62" s="93">
        <v>1</v>
      </c>
      <c r="L62" s="70">
        <f t="shared" si="3"/>
        <v>0</v>
      </c>
      <c r="M62" s="56"/>
      <c r="N62" s="71">
        <v>2</v>
      </c>
      <c r="O62" s="141">
        <v>0</v>
      </c>
      <c r="P62" s="71"/>
      <c r="Q62" s="141"/>
      <c r="R62" s="71">
        <v>1</v>
      </c>
      <c r="S62" s="141"/>
      <c r="T62" s="71">
        <v>1</v>
      </c>
      <c r="U62" s="141"/>
      <c r="V62" s="71">
        <v>1</v>
      </c>
      <c r="W62" s="141"/>
      <c r="X62" s="90"/>
      <c r="Y62" s="149"/>
      <c r="Z62" s="149"/>
      <c r="AA62" s="149"/>
    </row>
    <row r="63" spans="1:27" s="6" customFormat="1" ht="25.5">
      <c r="A63" s="1">
        <v>33</v>
      </c>
      <c r="B63" s="106" t="s">
        <v>95</v>
      </c>
      <c r="C63" s="82" t="s">
        <v>33</v>
      </c>
      <c r="D63" s="63" t="s">
        <v>171</v>
      </c>
      <c r="E63" s="128" t="s">
        <v>172</v>
      </c>
      <c r="F63" s="126"/>
      <c r="G63" s="127"/>
      <c r="H63" s="73" t="s">
        <v>233</v>
      </c>
      <c r="I63" s="140"/>
      <c r="J63" s="127"/>
      <c r="K63" s="93">
        <v>1</v>
      </c>
      <c r="L63" s="70">
        <f t="shared" si="3"/>
        <v>0</v>
      </c>
      <c r="M63" s="56"/>
      <c r="N63" s="71">
        <v>2</v>
      </c>
      <c r="O63" s="141">
        <v>0</v>
      </c>
      <c r="P63" s="71"/>
      <c r="Q63" s="141"/>
      <c r="R63" s="71">
        <v>1</v>
      </c>
      <c r="S63" s="141"/>
      <c r="T63" s="71">
        <v>1</v>
      </c>
      <c r="U63" s="141"/>
      <c r="V63" s="71">
        <v>1</v>
      </c>
      <c r="W63" s="141"/>
      <c r="X63" s="90"/>
      <c r="Y63" s="149"/>
      <c r="Z63" s="149"/>
      <c r="AA63" s="149"/>
    </row>
    <row r="64" spans="1:27" s="6" customFormat="1" ht="25.5">
      <c r="A64" s="1">
        <v>34</v>
      </c>
      <c r="B64" s="106" t="s">
        <v>95</v>
      </c>
      <c r="C64" s="82" t="s">
        <v>33</v>
      </c>
      <c r="D64" s="63" t="s">
        <v>173</v>
      </c>
      <c r="E64" s="128" t="s">
        <v>174</v>
      </c>
      <c r="F64" s="126"/>
      <c r="G64" s="127"/>
      <c r="H64" s="73" t="s">
        <v>233</v>
      </c>
      <c r="I64" s="140"/>
      <c r="J64" s="127"/>
      <c r="K64" s="93">
        <v>1</v>
      </c>
      <c r="L64" s="70">
        <f t="shared" si="3"/>
        <v>0</v>
      </c>
      <c r="M64" s="56"/>
      <c r="N64" s="71">
        <v>2</v>
      </c>
      <c r="O64" s="141">
        <v>0</v>
      </c>
      <c r="P64" s="71"/>
      <c r="Q64" s="141"/>
      <c r="R64" s="71">
        <v>1</v>
      </c>
      <c r="S64" s="141"/>
      <c r="T64" s="71">
        <v>1</v>
      </c>
      <c r="U64" s="141"/>
      <c r="V64" s="71">
        <v>1</v>
      </c>
      <c r="W64" s="141"/>
      <c r="X64" s="90"/>
      <c r="Y64" s="149"/>
      <c r="Z64" s="149"/>
      <c r="AA64" s="149"/>
    </row>
    <row r="65" spans="1:27" s="6" customFormat="1" ht="25.5">
      <c r="A65" s="1">
        <v>35</v>
      </c>
      <c r="B65" s="106" t="s">
        <v>95</v>
      </c>
      <c r="C65" s="82" t="s">
        <v>33</v>
      </c>
      <c r="D65" s="63" t="s">
        <v>175</v>
      </c>
      <c r="E65" s="128" t="s">
        <v>176</v>
      </c>
      <c r="F65" s="126"/>
      <c r="G65" s="127"/>
      <c r="H65" s="73" t="s">
        <v>233</v>
      </c>
      <c r="I65" s="140"/>
      <c r="J65" s="127"/>
      <c r="K65" s="93">
        <v>1</v>
      </c>
      <c r="L65" s="70">
        <f t="shared" si="3"/>
        <v>0</v>
      </c>
      <c r="M65" s="56"/>
      <c r="N65" s="71">
        <v>2</v>
      </c>
      <c r="O65" s="141">
        <v>0</v>
      </c>
      <c r="P65" s="71"/>
      <c r="Q65" s="141"/>
      <c r="R65" s="71">
        <v>1</v>
      </c>
      <c r="S65" s="141"/>
      <c r="T65" s="71">
        <v>1</v>
      </c>
      <c r="U65" s="141"/>
      <c r="V65" s="71">
        <v>1</v>
      </c>
      <c r="W65" s="141"/>
      <c r="X65" s="90"/>
      <c r="Y65" s="149"/>
      <c r="Z65" s="149"/>
      <c r="AA65" s="149"/>
    </row>
    <row r="66" spans="1:27" s="6" customFormat="1" ht="25.5">
      <c r="A66" s="1">
        <v>36</v>
      </c>
      <c r="B66" s="106" t="s">
        <v>95</v>
      </c>
      <c r="C66" s="82" t="s">
        <v>33</v>
      </c>
      <c r="D66" s="63" t="s">
        <v>177</v>
      </c>
      <c r="E66" s="128" t="s">
        <v>178</v>
      </c>
      <c r="F66" s="126"/>
      <c r="G66" s="127"/>
      <c r="H66" s="73" t="s">
        <v>233</v>
      </c>
      <c r="I66" s="140"/>
      <c r="J66" s="127"/>
      <c r="K66" s="93">
        <v>1</v>
      </c>
      <c r="L66" s="70">
        <f t="shared" si="3"/>
        <v>0</v>
      </c>
      <c r="M66" s="56"/>
      <c r="N66" s="71">
        <v>2</v>
      </c>
      <c r="O66" s="141">
        <v>0</v>
      </c>
      <c r="P66" s="71"/>
      <c r="Q66" s="141"/>
      <c r="R66" s="71">
        <v>1</v>
      </c>
      <c r="S66" s="141"/>
      <c r="T66" s="71">
        <v>1</v>
      </c>
      <c r="U66" s="141"/>
      <c r="V66" s="71">
        <v>1</v>
      </c>
      <c r="W66" s="141"/>
      <c r="X66" s="90"/>
      <c r="Y66" s="149"/>
      <c r="Z66" s="149"/>
      <c r="AA66" s="149"/>
    </row>
    <row r="67" spans="1:27" s="4" customFormat="1" ht="25.5">
      <c r="A67" s="1">
        <v>37</v>
      </c>
      <c r="B67" s="106" t="s">
        <v>95</v>
      </c>
      <c r="C67" s="78" t="s">
        <v>33</v>
      </c>
      <c r="D67" s="36" t="s">
        <v>179</v>
      </c>
      <c r="E67" s="78" t="s">
        <v>50</v>
      </c>
      <c r="F67" s="30"/>
      <c r="G67" s="30"/>
      <c r="H67" s="73" t="s">
        <v>127</v>
      </c>
      <c r="I67" s="132"/>
      <c r="J67" s="94"/>
      <c r="K67" s="93">
        <v>1</v>
      </c>
      <c r="L67" s="70">
        <f t="shared" si="3"/>
        <v>0</v>
      </c>
      <c r="M67" s="56"/>
      <c r="N67" s="71">
        <v>2</v>
      </c>
      <c r="O67" s="141">
        <v>0</v>
      </c>
      <c r="P67" s="71">
        <v>1</v>
      </c>
      <c r="Q67" s="91"/>
      <c r="R67" s="71">
        <v>1</v>
      </c>
      <c r="S67" s="91"/>
      <c r="T67" s="71">
        <v>1</v>
      </c>
      <c r="U67" s="91"/>
      <c r="V67" s="71">
        <v>1</v>
      </c>
      <c r="W67" s="91"/>
      <c r="X67" s="90"/>
    </row>
    <row r="68" spans="1:27" s="2" customFormat="1" ht="18.75">
      <c r="A68" s="37"/>
      <c r="B68" s="37"/>
      <c r="C68" s="37" t="s">
        <v>51</v>
      </c>
      <c r="D68" s="38"/>
      <c r="E68" s="80"/>
      <c r="F68" s="80"/>
      <c r="G68" s="38"/>
      <c r="H68" s="38"/>
      <c r="I68" s="38"/>
      <c r="J68" s="3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60"/>
    </row>
    <row r="69" spans="1:27" s="5" customFormat="1">
      <c r="A69" s="64">
        <v>38</v>
      </c>
      <c r="B69" s="103"/>
      <c r="C69" s="31" t="s">
        <v>33</v>
      </c>
      <c r="D69" s="34" t="s">
        <v>52</v>
      </c>
      <c r="E69" s="31" t="s">
        <v>34</v>
      </c>
      <c r="F69" s="89"/>
      <c r="G69" s="35"/>
      <c r="H69" s="73" t="s">
        <v>233</v>
      </c>
      <c r="I69" s="135"/>
      <c r="J69" s="35"/>
      <c r="K69" s="93">
        <v>0.1</v>
      </c>
      <c r="L69" s="70">
        <f>IF(COUNT(O69,Q69,S69,U69,W69)&gt;0,SUM(O69,Q69,S69,U69,W69)/COUNT(O69,Q69,S69,U69,W69),"")</f>
        <v>0</v>
      </c>
      <c r="M69" s="56"/>
      <c r="N69" s="71">
        <v>3</v>
      </c>
      <c r="O69" s="91">
        <v>0</v>
      </c>
      <c r="P69" s="71">
        <v>1</v>
      </c>
      <c r="Q69" s="91"/>
      <c r="R69" s="71">
        <v>1</v>
      </c>
      <c r="S69" s="91"/>
      <c r="T69" s="71">
        <v>1</v>
      </c>
      <c r="U69" s="91"/>
      <c r="V69" s="71">
        <v>1</v>
      </c>
      <c r="W69" s="91"/>
      <c r="X69" s="90"/>
    </row>
    <row r="70" spans="1:27" s="5" customFormat="1">
      <c r="A70" s="64">
        <v>39</v>
      </c>
      <c r="B70" s="106"/>
      <c r="C70" s="31" t="s">
        <v>33</v>
      </c>
      <c r="D70" s="34" t="s">
        <v>53</v>
      </c>
      <c r="E70" s="31" t="s">
        <v>54</v>
      </c>
      <c r="F70" s="89"/>
      <c r="G70" s="35"/>
      <c r="H70" s="73" t="s">
        <v>233</v>
      </c>
      <c r="I70" s="135"/>
      <c r="J70" s="35"/>
      <c r="K70" s="93">
        <v>1</v>
      </c>
      <c r="L70" s="70">
        <f>IF(COUNT(O70,Q70,S70,U70,W70)&gt;0,SUM(O70,Q70,S70,U70,W70)/COUNT(O70,Q70,S70,U70,W70),"")</f>
        <v>0</v>
      </c>
      <c r="M70" s="56"/>
      <c r="N70" s="71">
        <v>3</v>
      </c>
      <c r="O70" s="141">
        <v>0</v>
      </c>
      <c r="P70" s="71">
        <v>1</v>
      </c>
      <c r="Q70" s="91"/>
      <c r="R70" s="71">
        <v>1</v>
      </c>
      <c r="S70" s="91"/>
      <c r="T70" s="71">
        <v>1</v>
      </c>
      <c r="U70" s="91"/>
      <c r="V70" s="71">
        <v>1</v>
      </c>
      <c r="W70" s="91"/>
      <c r="X70" s="90"/>
    </row>
    <row r="71" spans="1:27" s="2" customFormat="1" ht="18.75">
      <c r="A71" s="37"/>
      <c r="B71" s="37"/>
      <c r="C71" s="37" t="s">
        <v>180</v>
      </c>
      <c r="D71" s="38"/>
      <c r="E71" s="80"/>
      <c r="F71" s="80"/>
      <c r="G71" s="38"/>
      <c r="H71" s="38"/>
      <c r="I71" s="38"/>
      <c r="J71" s="3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60"/>
    </row>
    <row r="72" spans="1:27" s="4" customFormat="1">
      <c r="A72" s="64">
        <v>40</v>
      </c>
      <c r="B72" s="64"/>
      <c r="C72" s="82" t="s">
        <v>33</v>
      </c>
      <c r="D72" s="63" t="s">
        <v>55</v>
      </c>
      <c r="E72" s="82" t="s">
        <v>74</v>
      </c>
      <c r="F72" s="89"/>
      <c r="G72" s="89"/>
      <c r="H72" s="73" t="s">
        <v>233</v>
      </c>
      <c r="I72" s="134"/>
      <c r="J72" s="107"/>
      <c r="K72" s="93">
        <v>0.1</v>
      </c>
      <c r="L72" s="70">
        <f>IF(COUNT(O72,Q72,S72,U72,W72)&gt;0,SUM(O72,Q72,S72,U72,W72)/COUNT(O72,Q72,S72,U72,W72),"")</f>
        <v>0</v>
      </c>
      <c r="M72" s="56"/>
      <c r="N72" s="71">
        <v>4</v>
      </c>
      <c r="O72" s="91">
        <v>0</v>
      </c>
      <c r="P72" s="71">
        <v>1</v>
      </c>
      <c r="Q72" s="91"/>
      <c r="R72" s="71">
        <v>1</v>
      </c>
      <c r="S72" s="91"/>
      <c r="T72" s="71">
        <v>1</v>
      </c>
      <c r="U72" s="91"/>
      <c r="V72" s="71">
        <v>1</v>
      </c>
      <c r="W72" s="91"/>
      <c r="X72" s="90"/>
    </row>
    <row r="73" spans="1:27" s="4" customFormat="1" ht="25.5">
      <c r="A73" s="64">
        <v>41</v>
      </c>
      <c r="B73" s="106" t="s">
        <v>95</v>
      </c>
      <c r="C73" s="82" t="s">
        <v>33</v>
      </c>
      <c r="D73" s="63" t="s">
        <v>182</v>
      </c>
      <c r="E73" s="128" t="s">
        <v>181</v>
      </c>
      <c r="F73" s="107"/>
      <c r="G73" s="107" t="s">
        <v>201</v>
      </c>
      <c r="H73" s="73" t="s">
        <v>233</v>
      </c>
      <c r="I73" s="144" t="s">
        <v>227</v>
      </c>
      <c r="J73" s="130" t="s">
        <v>226</v>
      </c>
      <c r="K73" s="93">
        <v>1</v>
      </c>
      <c r="L73" s="70">
        <f>IF(COUNT(O73,Q73,S73,U73,W73)&gt;0,SUM(O73,Q73,S73,U73,W73)/COUNT(O73,Q73,S73,U73,W73),"")</f>
        <v>0.8</v>
      </c>
      <c r="M73" s="56"/>
      <c r="N73" s="71">
        <v>1</v>
      </c>
      <c r="O73" s="141">
        <v>0.8</v>
      </c>
      <c r="P73" s="71">
        <v>1</v>
      </c>
      <c r="Q73" s="125"/>
      <c r="R73" s="71">
        <v>1</v>
      </c>
      <c r="S73" s="125"/>
      <c r="T73" s="71">
        <v>1</v>
      </c>
      <c r="U73" s="125"/>
      <c r="V73" s="71">
        <v>1</v>
      </c>
      <c r="W73" s="125"/>
      <c r="X73" s="90"/>
    </row>
    <row r="74" spans="1:27" s="4" customFormat="1" ht="25.5">
      <c r="A74" s="64">
        <v>42</v>
      </c>
      <c r="B74" s="106" t="s">
        <v>95</v>
      </c>
      <c r="C74" s="82" t="s">
        <v>33</v>
      </c>
      <c r="D74" s="63" t="s">
        <v>183</v>
      </c>
      <c r="E74" s="82" t="s">
        <v>114</v>
      </c>
      <c r="F74" s="95"/>
      <c r="G74" s="89" t="s">
        <v>201</v>
      </c>
      <c r="H74" s="73" t="s">
        <v>127</v>
      </c>
      <c r="I74" s="133" t="s">
        <v>221</v>
      </c>
      <c r="J74" s="130"/>
      <c r="K74" s="93">
        <v>1</v>
      </c>
      <c r="L74" s="70">
        <f>IF(COUNT(O74,Q74,S74,U74,W74)&gt;0,SUM(O74,Q74,S74,U74,W74)/COUNT(O74,Q74,S74,U74,W74),"")</f>
        <v>1</v>
      </c>
      <c r="M74" s="56"/>
      <c r="N74" s="71">
        <v>1</v>
      </c>
      <c r="O74" s="141">
        <v>1</v>
      </c>
      <c r="P74" s="71">
        <v>1</v>
      </c>
      <c r="Q74" s="91"/>
      <c r="R74" s="71">
        <v>1</v>
      </c>
      <c r="S74" s="91"/>
      <c r="T74" s="71">
        <v>1</v>
      </c>
      <c r="U74" s="91"/>
      <c r="V74" s="71">
        <v>1</v>
      </c>
      <c r="W74" s="91"/>
      <c r="X74" s="90"/>
    </row>
    <row r="75" spans="1:27" s="2" customFormat="1" ht="18.75">
      <c r="A75" s="37"/>
      <c r="B75" s="37"/>
      <c r="C75" s="37" t="s">
        <v>184</v>
      </c>
      <c r="D75" s="38"/>
      <c r="E75" s="80"/>
      <c r="F75" s="80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60"/>
    </row>
    <row r="76" spans="1:27" s="4" customFormat="1" outlineLevel="1">
      <c r="A76" s="68">
        <v>43</v>
      </c>
      <c r="B76" s="106" t="s">
        <v>95</v>
      </c>
      <c r="C76" s="81" t="s">
        <v>33</v>
      </c>
      <c r="D76" s="62" t="s">
        <v>185</v>
      </c>
      <c r="E76" s="81" t="s">
        <v>56</v>
      </c>
      <c r="F76" s="72"/>
      <c r="G76" s="32"/>
      <c r="H76" s="73" t="s">
        <v>233</v>
      </c>
      <c r="I76" s="133"/>
      <c r="J76" s="99"/>
      <c r="K76" s="93">
        <v>1</v>
      </c>
      <c r="L76" s="70">
        <f>IF(COUNT(O76,Q76,S76,U76,W76)&gt;0,SUM(O76,Q76,S76,U76,W76)/COUNT(O76,Q76,S76,U76,W76),"")</f>
        <v>0</v>
      </c>
      <c r="M76" s="56"/>
      <c r="N76" s="71">
        <v>1</v>
      </c>
      <c r="O76" s="91">
        <v>0</v>
      </c>
      <c r="P76" s="71">
        <v>1</v>
      </c>
      <c r="Q76" s="91"/>
      <c r="R76" s="71">
        <v>1</v>
      </c>
      <c r="S76" s="91"/>
      <c r="T76" s="71">
        <v>1</v>
      </c>
      <c r="U76" s="91"/>
      <c r="V76" s="71">
        <v>1</v>
      </c>
      <c r="W76" s="91"/>
      <c r="X76" s="90"/>
    </row>
    <row r="77" spans="1:27" s="2" customFormat="1" ht="18.75">
      <c r="A77" s="37"/>
      <c r="B77" s="37"/>
      <c r="C77" s="37" t="s">
        <v>186</v>
      </c>
      <c r="D77" s="38"/>
      <c r="E77" s="80"/>
      <c r="F77" s="80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60"/>
    </row>
    <row r="78" spans="1:27" s="6" customFormat="1" ht="89.25" outlineLevel="1">
      <c r="A78" s="68">
        <v>44</v>
      </c>
      <c r="B78" s="106" t="s">
        <v>95</v>
      </c>
      <c r="C78" s="81" t="s">
        <v>33</v>
      </c>
      <c r="D78" s="62" t="s">
        <v>187</v>
      </c>
      <c r="E78" s="81" t="s">
        <v>111</v>
      </c>
      <c r="F78" s="79" t="s">
        <v>91</v>
      </c>
      <c r="G78" s="30"/>
      <c r="H78" s="73" t="s">
        <v>233</v>
      </c>
      <c r="I78" s="136" t="s">
        <v>237</v>
      </c>
      <c r="J78" s="122" t="s">
        <v>238</v>
      </c>
      <c r="K78" s="93">
        <v>1</v>
      </c>
      <c r="L78" s="70">
        <f>IF(COUNT(O78,Q78,S78,U78,W78)&gt;0,SUM(O78,Q78,S78,U78,W78)/COUNT(O78,Q78,S78,U78,W78),"")</f>
        <v>0.6</v>
      </c>
      <c r="M78" s="56"/>
      <c r="N78" s="71">
        <v>4</v>
      </c>
      <c r="O78" s="91">
        <v>0.6</v>
      </c>
      <c r="P78" s="71">
        <v>1</v>
      </c>
      <c r="Q78" s="91"/>
      <c r="R78" s="71">
        <v>1</v>
      </c>
      <c r="S78" s="91"/>
      <c r="T78" s="71">
        <v>1</v>
      </c>
      <c r="U78" s="91"/>
      <c r="V78" s="71">
        <v>1</v>
      </c>
      <c r="W78" s="91"/>
      <c r="X78" s="90"/>
      <c r="Y78" s="149"/>
      <c r="Z78" s="149"/>
      <c r="AA78" s="149"/>
    </row>
    <row r="79" spans="1:27" s="2" customFormat="1" ht="18.75">
      <c r="A79" s="27"/>
      <c r="B79" s="37"/>
      <c r="C79" s="27" t="s">
        <v>188</v>
      </c>
      <c r="D79" s="28"/>
      <c r="E79" s="80"/>
      <c r="F79" s="80"/>
      <c r="G79" s="28"/>
      <c r="H79" s="3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60"/>
    </row>
    <row r="80" spans="1:27" s="4" customFormat="1" outlineLevel="1">
      <c r="A80" s="68">
        <v>45</v>
      </c>
      <c r="B80" s="68"/>
      <c r="C80" s="83" t="s">
        <v>33</v>
      </c>
      <c r="D80" s="69" t="s">
        <v>189</v>
      </c>
      <c r="E80" s="83" t="s">
        <v>34</v>
      </c>
      <c r="F80" s="79"/>
      <c r="G80" s="32"/>
      <c r="H80" s="73" t="s">
        <v>233</v>
      </c>
      <c r="I80" s="132"/>
      <c r="J80" s="94"/>
      <c r="K80" s="93">
        <v>0.1</v>
      </c>
      <c r="L80" s="70">
        <f>IF(COUNT(O80,Q80,S80,U80,W80)&gt;0,SUM(O80,Q80,S80,U80,W80)/COUNT(O80,Q80,S80,U80,W80),"")</f>
        <v>0</v>
      </c>
      <c r="M80" s="56"/>
      <c r="N80" s="71">
        <v>4</v>
      </c>
      <c r="O80" s="91">
        <v>0</v>
      </c>
      <c r="P80" s="71">
        <v>1</v>
      </c>
      <c r="Q80" s="91"/>
      <c r="R80" s="71">
        <v>1</v>
      </c>
      <c r="S80" s="91"/>
      <c r="T80" s="71">
        <v>1</v>
      </c>
      <c r="U80" s="91"/>
      <c r="V80" s="71">
        <v>1</v>
      </c>
      <c r="W80" s="91"/>
      <c r="X80" s="90"/>
    </row>
    <row r="81" spans="1:24" s="4" customFormat="1" ht="25.5" outlineLevel="1">
      <c r="A81" s="1">
        <v>46</v>
      </c>
      <c r="B81" s="106" t="s">
        <v>95</v>
      </c>
      <c r="C81" s="82" t="s">
        <v>33</v>
      </c>
      <c r="D81" s="63" t="s">
        <v>190</v>
      </c>
      <c r="E81" s="82" t="s">
        <v>191</v>
      </c>
      <c r="F81" s="79"/>
      <c r="G81" s="96"/>
      <c r="H81" s="73" t="s">
        <v>233</v>
      </c>
      <c r="I81" s="133" t="s">
        <v>235</v>
      </c>
      <c r="J81" s="126" t="s">
        <v>236</v>
      </c>
      <c r="K81" s="93">
        <v>1</v>
      </c>
      <c r="L81" s="70">
        <f>IF(COUNT(O81,Q81,S81,U81,W81)&gt;0,SUM(O81,Q81,S81,U81,W81)/COUNT(O81,Q81,S81,U81,W81),"")</f>
        <v>0.7</v>
      </c>
      <c r="M81" s="56"/>
      <c r="N81" s="71">
        <v>3</v>
      </c>
      <c r="O81" s="91">
        <v>0.7</v>
      </c>
      <c r="P81" s="71">
        <v>1</v>
      </c>
      <c r="Q81" s="91"/>
      <c r="R81" s="71">
        <v>1</v>
      </c>
      <c r="S81" s="91"/>
      <c r="T81" s="71">
        <v>1</v>
      </c>
      <c r="U81" s="91"/>
      <c r="V81" s="71">
        <v>1</v>
      </c>
      <c r="W81" s="91"/>
      <c r="X81" s="90"/>
    </row>
    <row r="82" spans="1:24" s="4" customFormat="1" outlineLevel="1">
      <c r="A82" s="1">
        <v>48</v>
      </c>
      <c r="B82" s="106"/>
      <c r="C82" s="82" t="s">
        <v>33</v>
      </c>
      <c r="D82" s="63" t="s">
        <v>192</v>
      </c>
      <c r="E82" s="82" t="s">
        <v>193</v>
      </c>
      <c r="F82" s="79"/>
      <c r="G82" s="32"/>
      <c r="H82" s="73" t="s">
        <v>233</v>
      </c>
      <c r="I82" s="139"/>
      <c r="J82" s="99"/>
      <c r="K82" s="93">
        <v>0</v>
      </c>
      <c r="L82" s="70">
        <f>IF(COUNT(O82,Q82,S82,U82,W82)&gt;0,SUM(O82,Q82,S82,U82,W82)/COUNT(O82,Q82,S82,U82,W82),"")</f>
        <v>0</v>
      </c>
      <c r="M82" s="56"/>
      <c r="N82" s="71">
        <v>2</v>
      </c>
      <c r="O82" s="91">
        <v>0</v>
      </c>
      <c r="P82" s="71">
        <v>1</v>
      </c>
      <c r="Q82" s="91"/>
      <c r="R82" s="71">
        <v>1</v>
      </c>
      <c r="S82" s="91"/>
      <c r="T82" s="71">
        <v>1</v>
      </c>
      <c r="U82" s="91"/>
      <c r="V82" s="71">
        <v>1</v>
      </c>
      <c r="W82" s="91"/>
      <c r="X82" s="90"/>
    </row>
    <row r="83" spans="1:24" s="2" customFormat="1" ht="18.75">
      <c r="A83" s="37"/>
      <c r="B83" s="37"/>
      <c r="C83" s="37" t="s">
        <v>194</v>
      </c>
      <c r="D83" s="38"/>
      <c r="E83" s="80"/>
      <c r="F83" s="80"/>
      <c r="G83" s="38"/>
      <c r="H83" s="38"/>
      <c r="I83" s="137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60"/>
    </row>
    <row r="84" spans="1:24" s="2" customFormat="1" ht="18.75">
      <c r="A84" s="27"/>
      <c r="B84" s="37"/>
      <c r="C84" s="27" t="s">
        <v>195</v>
      </c>
      <c r="D84" s="28"/>
      <c r="E84" s="80"/>
      <c r="F84" s="80"/>
      <c r="G84" s="28"/>
      <c r="H84" s="38"/>
      <c r="I84" s="137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60"/>
    </row>
    <row r="85" spans="1:24" s="4" customFormat="1" outlineLevel="1">
      <c r="A85" s="68">
        <v>50</v>
      </c>
      <c r="B85" s="68"/>
      <c r="C85" s="83" t="s">
        <v>33</v>
      </c>
      <c r="D85" s="69" t="s">
        <v>196</v>
      </c>
      <c r="E85" s="83" t="s">
        <v>34</v>
      </c>
      <c r="F85" s="79"/>
      <c r="G85" s="32"/>
      <c r="H85" s="73" t="s">
        <v>233</v>
      </c>
      <c r="I85" s="132"/>
      <c r="J85" s="99"/>
      <c r="K85" s="93">
        <v>0.1</v>
      </c>
      <c r="L85" s="70">
        <f>IF(COUNT(O85,Q85,S85,U85,W85)&gt;0,SUM(O85,Q85,S85,U85,W85)/COUNT(O85,Q85,S85,U85,W85),"")</f>
        <v>0</v>
      </c>
      <c r="M85" s="56"/>
      <c r="N85" s="71">
        <v>4</v>
      </c>
      <c r="O85" s="91">
        <v>0</v>
      </c>
      <c r="P85" s="71">
        <v>1</v>
      </c>
      <c r="Q85" s="91"/>
      <c r="R85" s="71">
        <v>1</v>
      </c>
      <c r="S85" s="91"/>
      <c r="T85" s="71">
        <v>1</v>
      </c>
      <c r="U85" s="91"/>
      <c r="V85" s="71">
        <v>1</v>
      </c>
      <c r="W85" s="91"/>
      <c r="X85" s="90"/>
    </row>
    <row r="86" spans="1:24" s="4" customFormat="1" outlineLevel="1">
      <c r="A86" s="1">
        <v>51</v>
      </c>
      <c r="B86" s="106" t="s">
        <v>95</v>
      </c>
      <c r="C86" s="82" t="s">
        <v>33</v>
      </c>
      <c r="D86" s="63" t="s">
        <v>197</v>
      </c>
      <c r="E86" s="82" t="s">
        <v>81</v>
      </c>
      <c r="F86" s="72"/>
      <c r="G86" s="32"/>
      <c r="H86" s="73" t="s">
        <v>233</v>
      </c>
      <c r="I86" s="133"/>
      <c r="J86" s="99"/>
      <c r="K86" s="93">
        <v>1</v>
      </c>
      <c r="L86" s="70">
        <f>IF(COUNT(O86,Q86,S86,U86,W86)&gt;0,SUM(O86,Q86,S86,U86,W86)/COUNT(O86,Q86,S86,U86,W86),"")</f>
        <v>0</v>
      </c>
      <c r="M86" s="56"/>
      <c r="N86" s="71">
        <v>3</v>
      </c>
      <c r="O86" s="91">
        <v>0</v>
      </c>
      <c r="P86" s="71">
        <v>1</v>
      </c>
      <c r="Q86" s="91"/>
      <c r="R86" s="71">
        <v>1</v>
      </c>
      <c r="S86" s="91"/>
      <c r="T86" s="71">
        <v>1</v>
      </c>
      <c r="U86" s="91"/>
      <c r="V86" s="71">
        <v>1</v>
      </c>
      <c r="W86" s="91"/>
      <c r="X86" s="90"/>
    </row>
    <row r="87" spans="1:24" s="2" customFormat="1" ht="18.75">
      <c r="A87" s="37"/>
      <c r="B87" s="37"/>
      <c r="C87" s="37" t="s">
        <v>82</v>
      </c>
      <c r="D87" s="38"/>
      <c r="E87" s="80"/>
      <c r="F87" s="80"/>
      <c r="G87" s="39"/>
      <c r="H87" s="38"/>
      <c r="I87" s="137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60"/>
    </row>
    <row r="88" spans="1:24" s="4" customFormat="1">
      <c r="A88" s="1">
        <v>52</v>
      </c>
      <c r="B88" s="1"/>
      <c r="C88" s="78" t="s">
        <v>33</v>
      </c>
      <c r="D88" s="41" t="s">
        <v>57</v>
      </c>
      <c r="E88" s="72" t="s">
        <v>58</v>
      </c>
      <c r="F88" s="72" t="s">
        <v>59</v>
      </c>
      <c r="G88" s="30"/>
      <c r="H88" s="73" t="s">
        <v>233</v>
      </c>
      <c r="I88" s="133"/>
      <c r="J88" s="99"/>
      <c r="K88" s="93">
        <v>1</v>
      </c>
      <c r="L88" s="70">
        <f t="shared" ref="L88:L95" si="4">IF(COUNT(O88,Q88,S88,U88,W88)&gt;0,SUM(O88,Q88,S88,U88,W88)/COUNT(O88,Q88,S88,U88,W88),"")</f>
        <v>0</v>
      </c>
      <c r="M88" s="56"/>
      <c r="N88" s="71">
        <v>8</v>
      </c>
      <c r="O88" s="91">
        <v>0</v>
      </c>
      <c r="P88" s="71">
        <v>1</v>
      </c>
      <c r="Q88" s="91"/>
      <c r="R88" s="71">
        <v>1</v>
      </c>
      <c r="S88" s="91"/>
      <c r="T88" s="71">
        <v>1</v>
      </c>
      <c r="U88" s="91"/>
      <c r="V88" s="71">
        <v>1</v>
      </c>
      <c r="W88" s="91"/>
      <c r="X88" s="90"/>
    </row>
    <row r="89" spans="1:24" s="4" customFormat="1">
      <c r="A89" s="1">
        <v>53</v>
      </c>
      <c r="B89" s="1"/>
      <c r="C89" s="78" t="s">
        <v>33</v>
      </c>
      <c r="D89" s="30" t="s">
        <v>60</v>
      </c>
      <c r="E89" s="30" t="s">
        <v>61</v>
      </c>
      <c r="F89" s="30" t="s">
        <v>62</v>
      </c>
      <c r="G89" s="30"/>
      <c r="H89" s="73" t="s">
        <v>233</v>
      </c>
      <c r="I89" s="133"/>
      <c r="J89" s="99"/>
      <c r="K89" s="93">
        <v>1</v>
      </c>
      <c r="L89" s="70">
        <f t="shared" si="4"/>
        <v>0</v>
      </c>
      <c r="M89" s="56"/>
      <c r="N89" s="71">
        <v>5</v>
      </c>
      <c r="O89" s="141">
        <v>0</v>
      </c>
      <c r="P89" s="71">
        <v>1</v>
      </c>
      <c r="Q89" s="91"/>
      <c r="R89" s="71">
        <v>1</v>
      </c>
      <c r="S89" s="91"/>
      <c r="T89" s="71">
        <v>1</v>
      </c>
      <c r="U89" s="91"/>
      <c r="V89" s="71">
        <v>1</v>
      </c>
      <c r="W89" s="91"/>
      <c r="X89" s="90"/>
    </row>
    <row r="90" spans="1:24" s="4" customFormat="1">
      <c r="A90" s="1">
        <v>54</v>
      </c>
      <c r="B90" s="1"/>
      <c r="C90" s="78" t="s">
        <v>33</v>
      </c>
      <c r="D90" s="30" t="s">
        <v>63</v>
      </c>
      <c r="E90" s="30" t="s">
        <v>64</v>
      </c>
      <c r="F90" s="30" t="s">
        <v>85</v>
      </c>
      <c r="G90" s="30"/>
      <c r="H90" s="73" t="s">
        <v>233</v>
      </c>
      <c r="I90" s="133"/>
      <c r="J90" s="99"/>
      <c r="K90" s="93">
        <v>1</v>
      </c>
      <c r="L90" s="70">
        <f t="shared" si="4"/>
        <v>0</v>
      </c>
      <c r="M90" s="56"/>
      <c r="N90" s="71">
        <v>8</v>
      </c>
      <c r="O90" s="141">
        <v>0</v>
      </c>
      <c r="P90" s="71">
        <v>1</v>
      </c>
      <c r="Q90" s="91"/>
      <c r="R90" s="71">
        <v>1</v>
      </c>
      <c r="S90" s="91"/>
      <c r="T90" s="71">
        <v>1</v>
      </c>
      <c r="U90" s="91"/>
      <c r="V90" s="71">
        <v>1</v>
      </c>
      <c r="W90" s="91"/>
      <c r="X90" s="90"/>
    </row>
    <row r="91" spans="1:24" s="4" customFormat="1" ht="25.5">
      <c r="A91" s="1">
        <v>55</v>
      </c>
      <c r="B91" s="1"/>
      <c r="C91" s="78" t="s">
        <v>33</v>
      </c>
      <c r="D91" s="30" t="s">
        <v>65</v>
      </c>
      <c r="E91" s="30" t="s">
        <v>66</v>
      </c>
      <c r="F91" s="30" t="s">
        <v>67</v>
      </c>
      <c r="G91" s="30"/>
      <c r="H91" s="73"/>
      <c r="I91" s="133"/>
      <c r="J91" s="99"/>
      <c r="K91" s="93">
        <v>1</v>
      </c>
      <c r="L91" s="70">
        <f t="shared" si="4"/>
        <v>0</v>
      </c>
      <c r="M91" s="56">
        <v>1</v>
      </c>
      <c r="N91" s="71">
        <v>8</v>
      </c>
      <c r="O91" s="141">
        <v>0</v>
      </c>
      <c r="P91" s="71">
        <v>1</v>
      </c>
      <c r="Q91" s="91"/>
      <c r="R91" s="71">
        <v>1</v>
      </c>
      <c r="S91" s="91"/>
      <c r="T91" s="71">
        <v>1</v>
      </c>
      <c r="U91" s="91"/>
      <c r="V91" s="71">
        <v>1</v>
      </c>
      <c r="W91" s="91"/>
      <c r="X91" s="90"/>
    </row>
    <row r="92" spans="1:24" s="4" customFormat="1" ht="63.75">
      <c r="A92" s="1">
        <v>56</v>
      </c>
      <c r="B92" s="1"/>
      <c r="C92" s="78" t="s">
        <v>33</v>
      </c>
      <c r="D92" s="30" t="s">
        <v>79</v>
      </c>
      <c r="E92" s="30" t="s">
        <v>87</v>
      </c>
      <c r="F92" s="30" t="s">
        <v>78</v>
      </c>
      <c r="G92" s="30"/>
      <c r="H92" s="73" t="s">
        <v>233</v>
      </c>
      <c r="I92" s="133"/>
      <c r="J92" s="99"/>
      <c r="K92" s="93">
        <v>1</v>
      </c>
      <c r="L92" s="70">
        <f t="shared" si="4"/>
        <v>0</v>
      </c>
      <c r="M92" s="56"/>
      <c r="N92" s="71">
        <v>7</v>
      </c>
      <c r="O92" s="141">
        <v>0</v>
      </c>
      <c r="P92" s="71"/>
      <c r="Q92" s="91"/>
      <c r="R92" s="71"/>
      <c r="S92" s="91"/>
      <c r="T92" s="71"/>
      <c r="U92" s="91"/>
      <c r="V92" s="71"/>
      <c r="W92" s="91"/>
      <c r="X92" s="90"/>
    </row>
    <row r="93" spans="1:24" s="4" customFormat="1" ht="38.25">
      <c r="A93" s="1">
        <v>57</v>
      </c>
      <c r="B93" s="1"/>
      <c r="C93" s="78" t="s">
        <v>33</v>
      </c>
      <c r="D93" s="30" t="s">
        <v>80</v>
      </c>
      <c r="E93" s="30" t="s">
        <v>71</v>
      </c>
      <c r="F93" s="30" t="s">
        <v>72</v>
      </c>
      <c r="G93" s="30"/>
      <c r="H93" s="73" t="s">
        <v>233</v>
      </c>
      <c r="I93" s="124" t="s">
        <v>240</v>
      </c>
      <c r="J93" s="99"/>
      <c r="K93" s="93">
        <v>1</v>
      </c>
      <c r="L93" s="70">
        <f t="shared" si="4"/>
        <v>0.1</v>
      </c>
      <c r="M93" s="56"/>
      <c r="N93" s="71">
        <v>8</v>
      </c>
      <c r="O93" s="141">
        <v>0.1</v>
      </c>
      <c r="P93" s="71">
        <v>1</v>
      </c>
      <c r="Q93" s="91"/>
      <c r="R93" s="71">
        <v>1</v>
      </c>
      <c r="S93" s="91"/>
      <c r="T93" s="71">
        <v>1</v>
      </c>
      <c r="U93" s="91"/>
      <c r="V93" s="71">
        <v>1</v>
      </c>
      <c r="W93" s="91"/>
      <c r="X93" s="90"/>
    </row>
    <row r="94" spans="1:24" s="4" customFormat="1">
      <c r="A94" s="1">
        <v>58</v>
      </c>
      <c r="B94" s="1"/>
      <c r="C94" s="78" t="s">
        <v>33</v>
      </c>
      <c r="D94" s="30" t="s">
        <v>83</v>
      </c>
      <c r="E94" s="30" t="s">
        <v>84</v>
      </c>
      <c r="F94" s="30" t="s">
        <v>86</v>
      </c>
      <c r="G94" s="30"/>
      <c r="H94" s="73" t="s">
        <v>233</v>
      </c>
      <c r="I94" s="127" t="s">
        <v>208</v>
      </c>
      <c r="J94" s="99"/>
      <c r="K94" s="93">
        <v>1</v>
      </c>
      <c r="L94" s="70">
        <f t="shared" si="4"/>
        <v>0.1</v>
      </c>
      <c r="M94" s="56"/>
      <c r="N94" s="71">
        <v>8</v>
      </c>
      <c r="O94" s="141">
        <v>0.1</v>
      </c>
      <c r="P94" s="71"/>
      <c r="Q94" s="91"/>
      <c r="R94" s="71"/>
      <c r="S94" s="91"/>
      <c r="T94" s="71"/>
      <c r="U94" s="91"/>
      <c r="V94" s="71"/>
      <c r="W94" s="91"/>
      <c r="X94" s="90"/>
    </row>
    <row r="95" spans="1:24" s="4" customFormat="1">
      <c r="A95" s="1">
        <v>59</v>
      </c>
      <c r="B95" s="1"/>
      <c r="C95" s="78" t="s">
        <v>33</v>
      </c>
      <c r="D95" s="30" t="s">
        <v>76</v>
      </c>
      <c r="E95" s="30" t="s">
        <v>77</v>
      </c>
      <c r="F95" s="30"/>
      <c r="G95" s="30"/>
      <c r="H95" s="73" t="s">
        <v>233</v>
      </c>
      <c r="I95" s="132"/>
      <c r="J95" s="99"/>
      <c r="K95" s="93">
        <v>1</v>
      </c>
      <c r="L95" s="70">
        <f t="shared" si="4"/>
        <v>0</v>
      </c>
      <c r="M95" s="56"/>
      <c r="N95" s="71">
        <v>8</v>
      </c>
      <c r="O95" s="141">
        <v>0</v>
      </c>
      <c r="P95" s="71"/>
      <c r="Q95" s="91"/>
      <c r="R95" s="71"/>
      <c r="S95" s="91"/>
      <c r="T95" s="71"/>
      <c r="U95" s="91"/>
      <c r="V95" s="71"/>
      <c r="W95" s="91"/>
      <c r="X95" s="90"/>
    </row>
    <row r="96" spans="1:24" s="2" customFormat="1" ht="18.75">
      <c r="A96" s="37"/>
      <c r="B96" s="37"/>
      <c r="C96" s="37" t="s">
        <v>228</v>
      </c>
      <c r="D96" s="137"/>
      <c r="E96" s="80"/>
      <c r="F96" s="80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60"/>
    </row>
    <row r="97" spans="1:24" s="2" customFormat="1" ht="25.5">
      <c r="A97" s="1">
        <v>62</v>
      </c>
      <c r="B97" s="102"/>
      <c r="C97" s="73">
        <v>38.905000000000001</v>
      </c>
      <c r="D97" s="73"/>
      <c r="E97" s="123" t="s">
        <v>229</v>
      </c>
      <c r="F97" s="127" t="s">
        <v>230</v>
      </c>
      <c r="G97" s="127" t="s">
        <v>231</v>
      </c>
      <c r="H97" s="73" t="s">
        <v>233</v>
      </c>
      <c r="I97" s="144" t="s">
        <v>234</v>
      </c>
      <c r="J97" s="127"/>
      <c r="K97" s="93">
        <v>0.5</v>
      </c>
      <c r="L97" s="70">
        <f>IF(COUNT(O97,Q97,S97,U97,W97)&gt;0,SUM(O97,Q97,S97,U97,W97)/COUNT(O97,Q97,S97,U97,W97),"")</f>
        <v>0.2</v>
      </c>
      <c r="M97" s="56"/>
      <c r="N97" s="71">
        <v>6</v>
      </c>
      <c r="O97" s="150">
        <v>0.2</v>
      </c>
      <c r="P97" s="71">
        <v>1</v>
      </c>
      <c r="Q97" s="150"/>
      <c r="R97" s="71">
        <v>1</v>
      </c>
      <c r="S97" s="150"/>
      <c r="T97" s="71">
        <v>1</v>
      </c>
      <c r="U97" s="150"/>
      <c r="V97" s="71">
        <v>1</v>
      </c>
      <c r="W97" s="150"/>
      <c r="X97" s="60"/>
    </row>
    <row r="98" spans="1:24" s="4" customFormat="1" ht="24" customHeight="1">
      <c r="A98" s="142" t="s">
        <v>68</v>
      </c>
      <c r="B98" s="26"/>
      <c r="C98" s="26"/>
      <c r="D98" s="19"/>
      <c r="E98" s="88"/>
      <c r="F98" s="88"/>
      <c r="G98" s="19"/>
      <c r="H98" s="19"/>
      <c r="I98" s="19"/>
      <c r="J98" s="19"/>
      <c r="K98" s="19"/>
      <c r="L98" s="19"/>
      <c r="M98" s="19"/>
      <c r="N98" s="65"/>
      <c r="O98" s="65"/>
      <c r="P98" s="65"/>
      <c r="Q98" s="66"/>
      <c r="R98" s="65"/>
      <c r="S98" s="66"/>
      <c r="T98" s="65"/>
      <c r="U98" s="66"/>
      <c r="V98" s="65"/>
      <c r="W98" s="66"/>
      <c r="X98" s="66"/>
    </row>
    <row r="99" spans="1:24">
      <c r="C99" s="7"/>
    </row>
    <row r="100" spans="1:24">
      <c r="C100" s="7"/>
    </row>
    <row r="101" spans="1:24">
      <c r="C101" s="7"/>
    </row>
    <row r="102" spans="1:24">
      <c r="C102" s="7"/>
    </row>
    <row r="103" spans="1:24">
      <c r="C103" s="7"/>
    </row>
    <row r="104" spans="1:24">
      <c r="C104" s="7"/>
    </row>
    <row r="105" spans="1:24">
      <c r="C105" s="7"/>
    </row>
  </sheetData>
  <sheetProtection autoFilter="0"/>
  <autoFilter ref="A24:L98" xr:uid="{603F6F98-C766-42A6-AC25-916020F0564B}"/>
  <mergeCells count="97">
    <mergeCell ref="N21:O21"/>
    <mergeCell ref="P21:Q21"/>
    <mergeCell ref="R21:S21"/>
    <mergeCell ref="T21:U21"/>
    <mergeCell ref="V21:W21"/>
    <mergeCell ref="N20:O20"/>
    <mergeCell ref="P20:Q20"/>
    <mergeCell ref="R20:S20"/>
    <mergeCell ref="T20:U20"/>
    <mergeCell ref="V20:W20"/>
    <mergeCell ref="N19:O19"/>
    <mergeCell ref="P19:Q19"/>
    <mergeCell ref="R19:S19"/>
    <mergeCell ref="T19:U19"/>
    <mergeCell ref="V19:W19"/>
    <mergeCell ref="N18:O18"/>
    <mergeCell ref="P18:Q18"/>
    <mergeCell ref="R18:S18"/>
    <mergeCell ref="T18:U18"/>
    <mergeCell ref="V18:W18"/>
    <mergeCell ref="B5:E5"/>
    <mergeCell ref="N14:O14"/>
    <mergeCell ref="P14:Q14"/>
    <mergeCell ref="N13:O13"/>
    <mergeCell ref="P13:Q13"/>
    <mergeCell ref="P11:Q11"/>
    <mergeCell ref="N12:O12"/>
    <mergeCell ref="P12:Q12"/>
    <mergeCell ref="N7:O7"/>
    <mergeCell ref="P7:Q7"/>
    <mergeCell ref="N16:O16"/>
    <mergeCell ref="P16:Q16"/>
    <mergeCell ref="R16:S16"/>
    <mergeCell ref="T16:U16"/>
    <mergeCell ref="V16:W16"/>
    <mergeCell ref="N15:O15"/>
    <mergeCell ref="P15:Q15"/>
    <mergeCell ref="R13:S13"/>
    <mergeCell ref="T13:U13"/>
    <mergeCell ref="V13:W13"/>
    <mergeCell ref="R15:S15"/>
    <mergeCell ref="T15:U15"/>
    <mergeCell ref="V15:W15"/>
    <mergeCell ref="R14:S14"/>
    <mergeCell ref="T14:U14"/>
    <mergeCell ref="V14:W14"/>
    <mergeCell ref="V22:W22"/>
    <mergeCell ref="T11:U11"/>
    <mergeCell ref="A1:A2"/>
    <mergeCell ref="F4:G4"/>
    <mergeCell ref="F5:G5"/>
    <mergeCell ref="B1:L2"/>
    <mergeCell ref="B3:L3"/>
    <mergeCell ref="B4:E4"/>
    <mergeCell ref="R12:S12"/>
    <mergeCell ref="T12:U12"/>
    <mergeCell ref="V12:W12"/>
    <mergeCell ref="N17:O17"/>
    <mergeCell ref="P17:Q17"/>
    <mergeCell ref="R17:S17"/>
    <mergeCell ref="T17:U17"/>
    <mergeCell ref="V17:W17"/>
    <mergeCell ref="H22:L22"/>
    <mergeCell ref="N22:O22"/>
    <mergeCell ref="P22:Q22"/>
    <mergeCell ref="R22:S22"/>
    <mergeCell ref="T22:U22"/>
    <mergeCell ref="V11:W11"/>
    <mergeCell ref="N11:O11"/>
    <mergeCell ref="R11:S11"/>
    <mergeCell ref="N8:O8"/>
    <mergeCell ref="P8:Q8"/>
    <mergeCell ref="R8:S8"/>
    <mergeCell ref="T8:U8"/>
    <mergeCell ref="V8:W8"/>
    <mergeCell ref="N10:O10"/>
    <mergeCell ref="P10:Q10"/>
    <mergeCell ref="R10:S10"/>
    <mergeCell ref="T10:U10"/>
    <mergeCell ref="V10:W10"/>
    <mergeCell ref="N1:W1"/>
    <mergeCell ref="N6:O6"/>
    <mergeCell ref="P6:Q6"/>
    <mergeCell ref="R6:S6"/>
    <mergeCell ref="T6:U6"/>
    <mergeCell ref="V6:W6"/>
    <mergeCell ref="N3:O4"/>
    <mergeCell ref="P3:Q4"/>
    <mergeCell ref="R3:S4"/>
    <mergeCell ref="T3:U4"/>
    <mergeCell ref="V3:W4"/>
    <mergeCell ref="R7:S7"/>
    <mergeCell ref="T7:U7"/>
    <mergeCell ref="V7:W7"/>
    <mergeCell ref="N2:W2"/>
    <mergeCell ref="N5:Q5"/>
    <mergeCell ref="R5:W5"/>
  </mergeCells>
  <phoneticPr fontId="6" type="noConversion"/>
  <conditionalFormatting sqref="Q34 S34 U34 W34 Q72 S72 U72 W72 L72 L74 W74 U74 S74 Q74 O29:O30 Q29:Q30 S29:S30 U29:U30 W29:W30 L29:L30 W36:W37 U36:U37 S36:S37 Q36:Q37 O72:O74 O34:O37 O47:O50 Q48:Q50 S48:S50 U48:U50 W48:W50 L48:L50 O80:O82 Q80:Q82 S80:S82 U80:U82 W80:W82 L80:L82">
    <cfRule type="expression" dxfId="676" priority="2647" stopIfTrue="1">
      <formula>L29=""</formula>
    </cfRule>
    <cfRule type="expression" dxfId="675" priority="2648" stopIfTrue="1">
      <formula>L29&lt;=0</formula>
    </cfRule>
    <cfRule type="expression" dxfId="674" priority="2649" stopIfTrue="1">
      <formula>L29&lt;1</formula>
    </cfRule>
    <cfRule type="expression" dxfId="673" priority="2650">
      <formula>L29&gt;=1</formula>
    </cfRule>
  </conditionalFormatting>
  <conditionalFormatting sqref="N8">
    <cfRule type="expression" dxfId="672" priority="2663" stopIfTrue="1">
      <formula>N8=""</formula>
    </cfRule>
    <cfRule type="expression" dxfId="671" priority="2664" stopIfTrue="1">
      <formula>N8&lt;=0</formula>
    </cfRule>
    <cfRule type="expression" dxfId="670" priority="2665" stopIfTrue="1">
      <formula>N8&lt;1</formula>
    </cfRule>
    <cfRule type="expression" dxfId="669" priority="2666">
      <formula>N8&gt;=1</formula>
    </cfRule>
  </conditionalFormatting>
  <conditionalFormatting sqref="N8">
    <cfRule type="expression" dxfId="668" priority="2667" stopIfTrue="1">
      <formula>N8=""</formula>
    </cfRule>
    <cfRule type="expression" dxfId="667" priority="2668" stopIfTrue="1">
      <formula>N8&lt;=0</formula>
    </cfRule>
    <cfRule type="expression" dxfId="666" priority="2669" stopIfTrue="1">
      <formula>N8&lt;1</formula>
    </cfRule>
    <cfRule type="expression" dxfId="665" priority="2670">
      <formula>N8&gt;=1</formula>
    </cfRule>
  </conditionalFormatting>
  <conditionalFormatting sqref="P8 R8 T8 V8">
    <cfRule type="expression" dxfId="664" priority="2655" stopIfTrue="1">
      <formula>P8=""</formula>
    </cfRule>
    <cfRule type="expression" dxfId="663" priority="2656" stopIfTrue="1">
      <formula>P8&lt;=0</formula>
    </cfRule>
    <cfRule type="expression" dxfId="662" priority="2657" stopIfTrue="1">
      <formula>P8&lt;1</formula>
    </cfRule>
    <cfRule type="expression" dxfId="661" priority="2658">
      <formula>P8&gt;=1</formula>
    </cfRule>
  </conditionalFormatting>
  <conditionalFormatting sqref="P8 R8 T8 V8">
    <cfRule type="expression" dxfId="660" priority="2659" stopIfTrue="1">
      <formula>P8=""</formula>
    </cfRule>
    <cfRule type="expression" dxfId="659" priority="2660" stopIfTrue="1">
      <formula>P8&lt;=0</formula>
    </cfRule>
    <cfRule type="expression" dxfId="658" priority="2661" stopIfTrue="1">
      <formula>P8&lt;1</formula>
    </cfRule>
    <cfRule type="expression" dxfId="657" priority="2662">
      <formula>P8&gt;=1</formula>
    </cfRule>
  </conditionalFormatting>
  <conditionalFormatting sqref="N10:N12">
    <cfRule type="expression" dxfId="656" priority="2651" stopIfTrue="1">
      <formula>N10=""</formula>
    </cfRule>
    <cfRule type="expression" dxfId="655" priority="2652" stopIfTrue="1">
      <formula>N10&lt;=0</formula>
    </cfRule>
    <cfRule type="expression" dxfId="654" priority="2653" stopIfTrue="1">
      <formula>N10&lt;1</formula>
    </cfRule>
    <cfRule type="expression" dxfId="653" priority="2654">
      <formula>N10&gt;=1</formula>
    </cfRule>
  </conditionalFormatting>
  <conditionalFormatting sqref="N13">
    <cfRule type="expression" dxfId="652" priority="2643" stopIfTrue="1">
      <formula>N13=""</formula>
    </cfRule>
    <cfRule type="expression" dxfId="651" priority="2644" stopIfTrue="1">
      <formula>N13&lt;=0</formula>
    </cfRule>
    <cfRule type="expression" dxfId="650" priority="2645" stopIfTrue="1">
      <formula>N13&lt;1</formula>
    </cfRule>
    <cfRule type="expression" dxfId="649" priority="2646">
      <formula>N13&gt;=1</formula>
    </cfRule>
  </conditionalFormatting>
  <conditionalFormatting sqref="V88:V95 V85:V86 N74 P72 R72 T72 V72 V74 T74 R74 P74 P29:P30 R29:R30 T29:T30 V29:V30 N29:N30 V36:V37 T36:T37 R36:R37 P36:P37 N36 N34 P34 R34 T34 V34 N48:N50 P48:P50 R48:R50 T48:T50 V48:V50 N82 P80:P82 R80:R82 T80:T82 V80:V82">
    <cfRule type="expression" dxfId="648" priority="1825" stopIfTrue="1">
      <formula>O29=""</formula>
    </cfRule>
    <cfRule type="expression" dxfId="647" priority="1826" stopIfTrue="1">
      <formula>AND(O29&lt;&gt;"",N29&lt;1)</formula>
    </cfRule>
    <cfRule type="expression" dxfId="646" priority="1827">
      <formula>AND(O29&lt;&gt;"",N29&gt;=1)</formula>
    </cfRule>
  </conditionalFormatting>
  <conditionalFormatting sqref="O32 Q32 S32 U32 W32">
    <cfRule type="expression" dxfId="645" priority="2604" stopIfTrue="1">
      <formula>O32=""</formula>
    </cfRule>
    <cfRule type="expression" dxfId="644" priority="2605" stopIfTrue="1">
      <formula>O32&lt;=0</formula>
    </cfRule>
    <cfRule type="expression" dxfId="643" priority="2606" stopIfTrue="1">
      <formula>O32&lt;1</formula>
    </cfRule>
    <cfRule type="expression" dxfId="642" priority="2607">
      <formula>O32&gt;=1</formula>
    </cfRule>
  </conditionalFormatting>
  <conditionalFormatting sqref="O32 Q32 S32 U32 W32">
    <cfRule type="expression" dxfId="641" priority="2600" stopIfTrue="1">
      <formula>O32=""</formula>
    </cfRule>
    <cfRule type="expression" dxfId="640" priority="2601" stopIfTrue="1">
      <formula>O32&lt;=0</formula>
    </cfRule>
    <cfRule type="expression" dxfId="639" priority="2602" stopIfTrue="1">
      <formula>O32&lt;1</formula>
    </cfRule>
    <cfRule type="expression" dxfId="638" priority="2603">
      <formula>O32&gt;=1</formula>
    </cfRule>
  </conditionalFormatting>
  <conditionalFormatting sqref="N32">
    <cfRule type="expression" dxfId="637" priority="2597" stopIfTrue="1">
      <formula>O32=""</formula>
    </cfRule>
    <cfRule type="expression" dxfId="636" priority="2598" stopIfTrue="1">
      <formula>AND(O32&lt;&gt;"",N32&lt;1)</formula>
    </cfRule>
    <cfRule type="expression" dxfId="635" priority="2599">
      <formula>AND(O32&lt;&gt;"",N32&gt;=1)</formula>
    </cfRule>
  </conditionalFormatting>
  <conditionalFormatting sqref="L32">
    <cfRule type="expression" dxfId="634" priority="2593" stopIfTrue="1">
      <formula>L32=""</formula>
    </cfRule>
    <cfRule type="expression" dxfId="633" priority="2594" stopIfTrue="1">
      <formula>L32&lt;=0</formula>
    </cfRule>
    <cfRule type="expression" dxfId="632" priority="2595" stopIfTrue="1">
      <formula>L32&lt;1</formula>
    </cfRule>
    <cfRule type="expression" dxfId="631" priority="2596">
      <formula>L32&gt;=1</formula>
    </cfRule>
  </conditionalFormatting>
  <conditionalFormatting sqref="P32">
    <cfRule type="expression" dxfId="630" priority="2590" stopIfTrue="1">
      <formula>Q32=""</formula>
    </cfRule>
    <cfRule type="expression" dxfId="629" priority="2591" stopIfTrue="1">
      <formula>AND(Q32&lt;&gt;"",P32&lt;1)</formula>
    </cfRule>
    <cfRule type="expression" dxfId="628" priority="2592">
      <formula>AND(Q32&lt;&gt;"",P32&gt;=1)</formula>
    </cfRule>
  </conditionalFormatting>
  <conditionalFormatting sqref="R32">
    <cfRule type="expression" dxfId="627" priority="2587" stopIfTrue="1">
      <formula>S32=""</formula>
    </cfRule>
    <cfRule type="expression" dxfId="626" priority="2588" stopIfTrue="1">
      <formula>AND(S32&lt;&gt;"",R32&lt;1)</formula>
    </cfRule>
    <cfRule type="expression" dxfId="625" priority="2589">
      <formula>AND(S32&lt;&gt;"",R32&gt;=1)</formula>
    </cfRule>
  </conditionalFormatting>
  <conditionalFormatting sqref="T32">
    <cfRule type="expression" dxfId="624" priority="2584" stopIfTrue="1">
      <formula>U32=""</formula>
    </cfRule>
    <cfRule type="expression" dxfId="623" priority="2585" stopIfTrue="1">
      <formula>AND(U32&lt;&gt;"",T32&lt;1)</formula>
    </cfRule>
    <cfRule type="expression" dxfId="622" priority="2586">
      <formula>AND(U32&lt;&gt;"",T32&gt;=1)</formula>
    </cfRule>
  </conditionalFormatting>
  <conditionalFormatting sqref="V32">
    <cfRule type="expression" dxfId="621" priority="2581" stopIfTrue="1">
      <formula>W32=""</formula>
    </cfRule>
    <cfRule type="expression" dxfId="620" priority="2582" stopIfTrue="1">
      <formula>AND(W32&lt;&gt;"",V32&lt;1)</formula>
    </cfRule>
    <cfRule type="expression" dxfId="619" priority="2583">
      <formula>AND(W32&lt;&gt;"",V32&gt;=1)</formula>
    </cfRule>
  </conditionalFormatting>
  <conditionalFormatting sqref="N37">
    <cfRule type="expression" dxfId="618" priority="2570" stopIfTrue="1">
      <formula>O37=""</formula>
    </cfRule>
    <cfRule type="expression" dxfId="617" priority="2571" stopIfTrue="1">
      <formula>AND(O37&lt;&gt;"",N37&lt;1)</formula>
    </cfRule>
    <cfRule type="expression" dxfId="616" priority="2572">
      <formula>AND(O37&lt;&gt;"",N37&gt;=1)</formula>
    </cfRule>
  </conditionalFormatting>
  <conditionalFormatting sqref="L34 L36:L37">
    <cfRule type="expression" dxfId="615" priority="2566" stopIfTrue="1">
      <formula>L34=""</formula>
    </cfRule>
    <cfRule type="expression" dxfId="614" priority="2567" stopIfTrue="1">
      <formula>L34&lt;=0</formula>
    </cfRule>
    <cfRule type="expression" dxfId="613" priority="2568" stopIfTrue="1">
      <formula>L34&lt;1</formula>
    </cfRule>
    <cfRule type="expression" dxfId="612" priority="2569">
      <formula>L34&gt;=1</formula>
    </cfRule>
  </conditionalFormatting>
  <conditionalFormatting sqref="L39:L40">
    <cfRule type="expression" dxfId="611" priority="2458" stopIfTrue="1">
      <formula>L39=""</formula>
    </cfRule>
    <cfRule type="expression" dxfId="610" priority="2459" stopIfTrue="1">
      <formula>L39&lt;=0</formula>
    </cfRule>
    <cfRule type="expression" dxfId="609" priority="2460" stopIfTrue="1">
      <formula>L39&lt;1</formula>
    </cfRule>
    <cfRule type="expression" dxfId="608" priority="2461">
      <formula>L39&gt;=1</formula>
    </cfRule>
  </conditionalFormatting>
  <conditionalFormatting sqref="R39:R40">
    <cfRule type="expression" dxfId="607" priority="2452" stopIfTrue="1">
      <formula>S39=""</formula>
    </cfRule>
    <cfRule type="expression" dxfId="606" priority="2453" stopIfTrue="1">
      <formula>AND(S39&lt;&gt;"",R39&lt;1)</formula>
    </cfRule>
    <cfRule type="expression" dxfId="605" priority="2454">
      <formula>AND(S39&lt;&gt;"",R39&gt;=1)</formula>
    </cfRule>
  </conditionalFormatting>
  <conditionalFormatting sqref="T39:T40">
    <cfRule type="expression" dxfId="604" priority="2449" stopIfTrue="1">
      <formula>U39=""</formula>
    </cfRule>
    <cfRule type="expression" dxfId="603" priority="2450" stopIfTrue="1">
      <formula>AND(U39&lt;&gt;"",T39&lt;1)</formula>
    </cfRule>
    <cfRule type="expression" dxfId="602" priority="2451">
      <formula>AND(U39&lt;&gt;"",T39&gt;=1)</formula>
    </cfRule>
  </conditionalFormatting>
  <conditionalFormatting sqref="V39:V40">
    <cfRule type="expression" dxfId="601" priority="2446" stopIfTrue="1">
      <formula>W39=""</formula>
    </cfRule>
    <cfRule type="expression" dxfId="600" priority="2447" stopIfTrue="1">
      <formula>AND(W39&lt;&gt;"",V39&lt;1)</formula>
    </cfRule>
    <cfRule type="expression" dxfId="599" priority="2448">
      <formula>AND(W39&lt;&gt;"",V39&gt;=1)</formula>
    </cfRule>
  </conditionalFormatting>
  <conditionalFormatting sqref="N41:N44">
    <cfRule type="expression" dxfId="598" priority="2435" stopIfTrue="1">
      <formula>O41=""</formula>
    </cfRule>
    <cfRule type="expression" dxfId="597" priority="2436" stopIfTrue="1">
      <formula>AND(O41&lt;&gt;"",N41&lt;1)</formula>
    </cfRule>
    <cfRule type="expression" dxfId="596" priority="2437">
      <formula>AND(O41&lt;&gt;"",N41&gt;=1)</formula>
    </cfRule>
  </conditionalFormatting>
  <conditionalFormatting sqref="L41 L43:L44">
    <cfRule type="expression" dxfId="595" priority="2431" stopIfTrue="1">
      <formula>L41=""</formula>
    </cfRule>
    <cfRule type="expression" dxfId="594" priority="2432" stopIfTrue="1">
      <formula>L41&lt;=0</formula>
    </cfRule>
    <cfRule type="expression" dxfId="593" priority="2433" stopIfTrue="1">
      <formula>L41&lt;1</formula>
    </cfRule>
    <cfRule type="expression" dxfId="592" priority="2434">
      <formula>L41&gt;=1</formula>
    </cfRule>
  </conditionalFormatting>
  <conditionalFormatting sqref="R41:R44">
    <cfRule type="expression" dxfId="591" priority="2425" stopIfTrue="1">
      <formula>S41=""</formula>
    </cfRule>
    <cfRule type="expression" dxfId="590" priority="2426" stopIfTrue="1">
      <formula>AND(S41&lt;&gt;"",R41&lt;1)</formula>
    </cfRule>
    <cfRule type="expression" dxfId="589" priority="2427">
      <formula>AND(S41&lt;&gt;"",R41&gt;=1)</formula>
    </cfRule>
  </conditionalFormatting>
  <conditionalFormatting sqref="T41:T44">
    <cfRule type="expression" dxfId="588" priority="2422" stopIfTrue="1">
      <formula>U41=""</formula>
    </cfRule>
    <cfRule type="expression" dxfId="587" priority="2423" stopIfTrue="1">
      <formula>AND(U41&lt;&gt;"",T41&lt;1)</formula>
    </cfRule>
    <cfRule type="expression" dxfId="586" priority="2424">
      <formula>AND(U41&lt;&gt;"",T41&gt;=1)</formula>
    </cfRule>
  </conditionalFormatting>
  <conditionalFormatting sqref="V41:V44">
    <cfRule type="expression" dxfId="585" priority="2419" stopIfTrue="1">
      <formula>W41=""</formula>
    </cfRule>
    <cfRule type="expression" dxfId="584" priority="2420" stopIfTrue="1">
      <formula>AND(W41&lt;&gt;"",V41&lt;1)</formula>
    </cfRule>
    <cfRule type="expression" dxfId="583" priority="2421">
      <formula>AND(W41&lt;&gt;"",V41&gt;=1)</formula>
    </cfRule>
  </conditionalFormatting>
  <conditionalFormatting sqref="Q39:Q40 S39:S40 U39:U40 W39:W40 O39:O41 O43:O44">
    <cfRule type="expression" dxfId="582" priority="2469" stopIfTrue="1">
      <formula>O39=""</formula>
    </cfRule>
    <cfRule type="expression" dxfId="581" priority="2470" stopIfTrue="1">
      <formula>O39&lt;=0</formula>
    </cfRule>
    <cfRule type="expression" dxfId="580" priority="2471" stopIfTrue="1">
      <formula>O39&lt;1</formula>
    </cfRule>
    <cfRule type="expression" dxfId="579" priority="2472">
      <formula>O39&gt;=1</formula>
    </cfRule>
  </conditionalFormatting>
  <conditionalFormatting sqref="Q39:Q40 S39:S40 U39:U40 W39:W40 O39:O41 O43:O44">
    <cfRule type="expression" dxfId="578" priority="2465" stopIfTrue="1">
      <formula>O39=""</formula>
    </cfRule>
    <cfRule type="expression" dxfId="577" priority="2466" stopIfTrue="1">
      <formula>O39&lt;=0</formula>
    </cfRule>
    <cfRule type="expression" dxfId="576" priority="2467" stopIfTrue="1">
      <formula>O39&lt;1</formula>
    </cfRule>
    <cfRule type="expression" dxfId="575" priority="2468">
      <formula>O39&gt;=1</formula>
    </cfRule>
  </conditionalFormatting>
  <conditionalFormatting sqref="N39:N40">
    <cfRule type="expression" dxfId="574" priority="2462" stopIfTrue="1">
      <formula>O39=""</formula>
    </cfRule>
    <cfRule type="expression" dxfId="573" priority="2463" stopIfTrue="1">
      <formula>AND(O39&lt;&gt;"",N39&lt;1)</formula>
    </cfRule>
    <cfRule type="expression" dxfId="572" priority="2464">
      <formula>AND(O39&lt;&gt;"",N39&gt;=1)</formula>
    </cfRule>
  </conditionalFormatting>
  <conditionalFormatting sqref="P39:P40">
    <cfRule type="expression" dxfId="571" priority="2455" stopIfTrue="1">
      <formula>Q39=""</formula>
    </cfRule>
    <cfRule type="expression" dxfId="570" priority="2456" stopIfTrue="1">
      <formula>AND(Q39&lt;&gt;"",P39&lt;1)</formula>
    </cfRule>
    <cfRule type="expression" dxfId="569" priority="2457">
      <formula>AND(Q39&lt;&gt;"",P39&gt;=1)</formula>
    </cfRule>
  </conditionalFormatting>
  <conditionalFormatting sqref="Q41:Q44 S41:S44 U41:U44 W41:W44">
    <cfRule type="expression" dxfId="568" priority="2442" stopIfTrue="1">
      <formula>Q41=""</formula>
    </cfRule>
    <cfRule type="expression" dxfId="567" priority="2443" stopIfTrue="1">
      <formula>Q41&lt;=0</formula>
    </cfRule>
    <cfRule type="expression" dxfId="566" priority="2444" stopIfTrue="1">
      <formula>Q41&lt;1</formula>
    </cfRule>
    <cfRule type="expression" dxfId="565" priority="2445">
      <formula>Q41&gt;=1</formula>
    </cfRule>
  </conditionalFormatting>
  <conditionalFormatting sqref="Q41:Q44 S41:S44 U41:U44 W41:W44">
    <cfRule type="expression" dxfId="564" priority="2438" stopIfTrue="1">
      <formula>Q41=""</formula>
    </cfRule>
    <cfRule type="expression" dxfId="563" priority="2439" stopIfTrue="1">
      <formula>Q41&lt;=0</formula>
    </cfRule>
    <cfRule type="expression" dxfId="562" priority="2440" stopIfTrue="1">
      <formula>Q41&lt;1</formula>
    </cfRule>
    <cfRule type="expression" dxfId="561" priority="2441">
      <formula>Q41&gt;=1</formula>
    </cfRule>
  </conditionalFormatting>
  <conditionalFormatting sqref="P41:P44">
    <cfRule type="expression" dxfId="560" priority="2428" stopIfTrue="1">
      <formula>Q41=""</formula>
    </cfRule>
    <cfRule type="expression" dxfId="559" priority="2429" stopIfTrue="1">
      <formula>AND(Q41&lt;&gt;"",P41&lt;1)</formula>
    </cfRule>
    <cfRule type="expression" dxfId="558" priority="2430">
      <formula>AND(Q41&lt;&gt;"",P41&gt;=1)</formula>
    </cfRule>
  </conditionalFormatting>
  <conditionalFormatting sqref="Q47 S47 U47 W47">
    <cfRule type="expression" dxfId="557" priority="2307" stopIfTrue="1">
      <formula>Q47=""</formula>
    </cfRule>
    <cfRule type="expression" dxfId="556" priority="2308" stopIfTrue="1">
      <formula>Q47&lt;=0</formula>
    </cfRule>
    <cfRule type="expression" dxfId="555" priority="2309" stopIfTrue="1">
      <formula>Q47&lt;1</formula>
    </cfRule>
    <cfRule type="expression" dxfId="554" priority="2310">
      <formula>Q47&gt;=1</formula>
    </cfRule>
  </conditionalFormatting>
  <conditionalFormatting sqref="Q47 S47 U47 W47">
    <cfRule type="expression" dxfId="553" priority="2303" stopIfTrue="1">
      <formula>Q47=""</formula>
    </cfRule>
    <cfRule type="expression" dxfId="552" priority="2304" stopIfTrue="1">
      <formula>Q47&lt;=0</formula>
    </cfRule>
    <cfRule type="expression" dxfId="551" priority="2305" stopIfTrue="1">
      <formula>Q47&lt;1</formula>
    </cfRule>
    <cfRule type="expression" dxfId="550" priority="2306">
      <formula>Q47&gt;=1</formula>
    </cfRule>
  </conditionalFormatting>
  <conditionalFormatting sqref="N47">
    <cfRule type="expression" dxfId="549" priority="2300" stopIfTrue="1">
      <formula>O47=""</formula>
    </cfRule>
    <cfRule type="expression" dxfId="548" priority="2301" stopIfTrue="1">
      <formula>AND(O47&lt;&gt;"",N47&lt;1)</formula>
    </cfRule>
    <cfRule type="expression" dxfId="547" priority="2302">
      <formula>AND(O47&lt;&gt;"",N47&gt;=1)</formula>
    </cfRule>
  </conditionalFormatting>
  <conditionalFormatting sqref="L47">
    <cfRule type="expression" dxfId="546" priority="2296" stopIfTrue="1">
      <formula>L47=""</formula>
    </cfRule>
    <cfRule type="expression" dxfId="545" priority="2297" stopIfTrue="1">
      <formula>L47&lt;=0</formula>
    </cfRule>
    <cfRule type="expression" dxfId="544" priority="2298" stopIfTrue="1">
      <formula>L47&lt;1</formula>
    </cfRule>
    <cfRule type="expression" dxfId="543" priority="2299">
      <formula>L47&gt;=1</formula>
    </cfRule>
  </conditionalFormatting>
  <conditionalFormatting sqref="P47">
    <cfRule type="expression" dxfId="542" priority="2293" stopIfTrue="1">
      <formula>Q47=""</formula>
    </cfRule>
    <cfRule type="expression" dxfId="541" priority="2294" stopIfTrue="1">
      <formula>AND(Q47&lt;&gt;"",P47&lt;1)</formula>
    </cfRule>
    <cfRule type="expression" dxfId="540" priority="2295">
      <formula>AND(Q47&lt;&gt;"",P47&gt;=1)</formula>
    </cfRule>
  </conditionalFormatting>
  <conditionalFormatting sqref="R47">
    <cfRule type="expression" dxfId="539" priority="2290" stopIfTrue="1">
      <formula>S47=""</formula>
    </cfRule>
    <cfRule type="expression" dxfId="538" priority="2291" stopIfTrue="1">
      <formula>AND(S47&lt;&gt;"",R47&lt;1)</formula>
    </cfRule>
    <cfRule type="expression" dxfId="537" priority="2292">
      <formula>AND(S47&lt;&gt;"",R47&gt;=1)</formula>
    </cfRule>
  </conditionalFormatting>
  <conditionalFormatting sqref="T47">
    <cfRule type="expression" dxfId="536" priority="2287" stopIfTrue="1">
      <formula>U47=""</formula>
    </cfRule>
    <cfRule type="expression" dxfId="535" priority="2288" stopIfTrue="1">
      <formula>AND(U47&lt;&gt;"",T47&lt;1)</formula>
    </cfRule>
    <cfRule type="expression" dxfId="534" priority="2289">
      <formula>AND(U47&lt;&gt;"",T47&gt;=1)</formula>
    </cfRule>
  </conditionalFormatting>
  <conditionalFormatting sqref="V47">
    <cfRule type="expression" dxfId="533" priority="2284" stopIfTrue="1">
      <formula>W47=""</formula>
    </cfRule>
    <cfRule type="expression" dxfId="532" priority="2285" stopIfTrue="1">
      <formula>AND(W47&lt;&gt;"",V47&lt;1)</formula>
    </cfRule>
    <cfRule type="expression" dxfId="531" priority="2286">
      <formula>AND(W47&lt;&gt;"",V47&gt;=1)</formula>
    </cfRule>
  </conditionalFormatting>
  <conditionalFormatting sqref="Q52 S52 U52 W52 O52:O57">
    <cfRule type="expression" dxfId="530" priority="2145" stopIfTrue="1">
      <formula>O52=""</formula>
    </cfRule>
    <cfRule type="expression" dxfId="529" priority="2146" stopIfTrue="1">
      <formula>O52&lt;=0</formula>
    </cfRule>
    <cfRule type="expression" dxfId="528" priority="2147" stopIfTrue="1">
      <formula>O52&lt;1</formula>
    </cfRule>
    <cfRule type="expression" dxfId="527" priority="2148">
      <formula>O52&gt;=1</formula>
    </cfRule>
  </conditionalFormatting>
  <conditionalFormatting sqref="Q52 S52 U52 W52 O52:O57">
    <cfRule type="expression" dxfId="526" priority="2141" stopIfTrue="1">
      <formula>O52=""</formula>
    </cfRule>
    <cfRule type="expression" dxfId="525" priority="2142" stopIfTrue="1">
      <formula>O52&lt;=0</formula>
    </cfRule>
    <cfRule type="expression" dxfId="524" priority="2143" stopIfTrue="1">
      <formula>O52&lt;1</formula>
    </cfRule>
    <cfRule type="expression" dxfId="523" priority="2144">
      <formula>O52&gt;=1</formula>
    </cfRule>
  </conditionalFormatting>
  <conditionalFormatting sqref="N52">
    <cfRule type="expression" dxfId="522" priority="2138" stopIfTrue="1">
      <formula>O52=""</formula>
    </cfRule>
    <cfRule type="expression" dxfId="521" priority="2139" stopIfTrue="1">
      <formula>AND(O52&lt;&gt;"",N52&lt;1)</formula>
    </cfRule>
    <cfRule type="expression" dxfId="520" priority="2140">
      <formula>AND(O52&lt;&gt;"",N52&gt;=1)</formula>
    </cfRule>
  </conditionalFormatting>
  <conditionalFormatting sqref="L52">
    <cfRule type="expression" dxfId="519" priority="2134" stopIfTrue="1">
      <formula>L52=""</formula>
    </cfRule>
    <cfRule type="expression" dxfId="518" priority="2135" stopIfTrue="1">
      <formula>L52&lt;=0</formula>
    </cfRule>
    <cfRule type="expression" dxfId="517" priority="2136" stopIfTrue="1">
      <formula>L52&lt;1</formula>
    </cfRule>
    <cfRule type="expression" dxfId="516" priority="2137">
      <formula>L52&gt;=1</formula>
    </cfRule>
  </conditionalFormatting>
  <conditionalFormatting sqref="P52">
    <cfRule type="expression" dxfId="515" priority="2131" stopIfTrue="1">
      <formula>Q52=""</formula>
    </cfRule>
    <cfRule type="expression" dxfId="514" priority="2132" stopIfTrue="1">
      <formula>AND(Q52&lt;&gt;"",P52&lt;1)</formula>
    </cfRule>
    <cfRule type="expression" dxfId="513" priority="2133">
      <formula>AND(Q52&lt;&gt;"",P52&gt;=1)</formula>
    </cfRule>
  </conditionalFormatting>
  <conditionalFormatting sqref="R52">
    <cfRule type="expression" dxfId="512" priority="2128" stopIfTrue="1">
      <formula>S52=""</formula>
    </cfRule>
    <cfRule type="expression" dxfId="511" priority="2129" stopIfTrue="1">
      <formula>AND(S52&lt;&gt;"",R52&lt;1)</formula>
    </cfRule>
    <cfRule type="expression" dxfId="510" priority="2130">
      <formula>AND(S52&lt;&gt;"",R52&gt;=1)</formula>
    </cfRule>
  </conditionalFormatting>
  <conditionalFormatting sqref="T52">
    <cfRule type="expression" dxfId="509" priority="2125" stopIfTrue="1">
      <formula>U52=""</formula>
    </cfRule>
    <cfRule type="expression" dxfId="508" priority="2126" stopIfTrue="1">
      <formula>AND(U52&lt;&gt;"",T52&lt;1)</formula>
    </cfRule>
    <cfRule type="expression" dxfId="507" priority="2127">
      <formula>AND(U52&lt;&gt;"",T52&gt;=1)</formula>
    </cfRule>
  </conditionalFormatting>
  <conditionalFormatting sqref="V52">
    <cfRule type="expression" dxfId="506" priority="2122" stopIfTrue="1">
      <formula>W52=""</formula>
    </cfRule>
    <cfRule type="expression" dxfId="505" priority="2123" stopIfTrue="1">
      <formula>AND(W52&lt;&gt;"",V52&lt;1)</formula>
    </cfRule>
    <cfRule type="expression" dxfId="504" priority="2124">
      <formula>AND(W52&lt;&gt;"",V52&gt;=1)</formula>
    </cfRule>
  </conditionalFormatting>
  <conditionalFormatting sqref="Q53:Q55 S53:S55 U53:U55 W53:W55">
    <cfRule type="expression" dxfId="503" priority="2118" stopIfTrue="1">
      <formula>Q53=""</formula>
    </cfRule>
    <cfRule type="expression" dxfId="502" priority="2119" stopIfTrue="1">
      <formula>Q53&lt;=0</formula>
    </cfRule>
    <cfRule type="expression" dxfId="501" priority="2120" stopIfTrue="1">
      <formula>Q53&lt;1</formula>
    </cfRule>
    <cfRule type="expression" dxfId="500" priority="2121">
      <formula>Q53&gt;=1</formula>
    </cfRule>
  </conditionalFormatting>
  <conditionalFormatting sqref="Q53:Q55 S53:S55 U53:U55 W53:W55">
    <cfRule type="expression" dxfId="499" priority="2114" stopIfTrue="1">
      <formula>Q53=""</formula>
    </cfRule>
    <cfRule type="expression" dxfId="498" priority="2115" stopIfTrue="1">
      <formula>Q53&lt;=0</formula>
    </cfRule>
    <cfRule type="expression" dxfId="497" priority="2116" stopIfTrue="1">
      <formula>Q53&lt;1</formula>
    </cfRule>
    <cfRule type="expression" dxfId="496" priority="2117">
      <formula>Q53&gt;=1</formula>
    </cfRule>
  </conditionalFormatting>
  <conditionalFormatting sqref="L53:L55">
    <cfRule type="expression" dxfId="495" priority="2107" stopIfTrue="1">
      <formula>L53=""</formula>
    </cfRule>
    <cfRule type="expression" dxfId="494" priority="2108" stopIfTrue="1">
      <formula>L53&lt;=0</formula>
    </cfRule>
    <cfRule type="expression" dxfId="493" priority="2109" stopIfTrue="1">
      <formula>L53&lt;1</formula>
    </cfRule>
    <cfRule type="expression" dxfId="492" priority="2110">
      <formula>L53&gt;=1</formula>
    </cfRule>
  </conditionalFormatting>
  <conditionalFormatting sqref="P53:P55">
    <cfRule type="expression" dxfId="491" priority="2104" stopIfTrue="1">
      <formula>Q53=""</formula>
    </cfRule>
    <cfRule type="expression" dxfId="490" priority="2105" stopIfTrue="1">
      <formula>AND(Q53&lt;&gt;"",P53&lt;1)</formula>
    </cfRule>
    <cfRule type="expression" dxfId="489" priority="2106">
      <formula>AND(Q53&lt;&gt;"",P53&gt;=1)</formula>
    </cfRule>
  </conditionalFormatting>
  <conditionalFormatting sqref="R53:R55">
    <cfRule type="expression" dxfId="488" priority="2101" stopIfTrue="1">
      <formula>S53=""</formula>
    </cfRule>
    <cfRule type="expression" dxfId="487" priority="2102" stopIfTrue="1">
      <formula>AND(S53&lt;&gt;"",R53&lt;1)</formula>
    </cfRule>
    <cfRule type="expression" dxfId="486" priority="2103">
      <formula>AND(S53&lt;&gt;"",R53&gt;=1)</formula>
    </cfRule>
  </conditionalFormatting>
  <conditionalFormatting sqref="T53:T55">
    <cfRule type="expression" dxfId="485" priority="2098" stopIfTrue="1">
      <formula>U53=""</formula>
    </cfRule>
    <cfRule type="expression" dxfId="484" priority="2099" stopIfTrue="1">
      <formula>AND(U53&lt;&gt;"",T53&lt;1)</formula>
    </cfRule>
    <cfRule type="expression" dxfId="483" priority="2100">
      <formula>AND(U53&lt;&gt;"",T53&gt;=1)</formula>
    </cfRule>
  </conditionalFormatting>
  <conditionalFormatting sqref="V53:V55">
    <cfRule type="expression" dxfId="482" priority="2095" stopIfTrue="1">
      <formula>W53=""</formula>
    </cfRule>
    <cfRule type="expression" dxfId="481" priority="2096" stopIfTrue="1">
      <formula>AND(W53&lt;&gt;"",V53&lt;1)</formula>
    </cfRule>
    <cfRule type="expression" dxfId="480" priority="2097">
      <formula>AND(W53&lt;&gt;"",V53&gt;=1)</formula>
    </cfRule>
  </conditionalFormatting>
  <conditionalFormatting sqref="Q56:Q57 S56:S57 U56:U57 W56:W57">
    <cfRule type="expression" dxfId="479" priority="2091" stopIfTrue="1">
      <formula>Q56=""</formula>
    </cfRule>
    <cfRule type="expression" dxfId="478" priority="2092" stopIfTrue="1">
      <formula>Q56&lt;=0</formula>
    </cfRule>
    <cfRule type="expression" dxfId="477" priority="2093" stopIfTrue="1">
      <formula>Q56&lt;1</formula>
    </cfRule>
    <cfRule type="expression" dxfId="476" priority="2094">
      <formula>Q56&gt;=1</formula>
    </cfRule>
  </conditionalFormatting>
  <conditionalFormatting sqref="Q56:Q57 S56:S57 U56:U57 W56:W57">
    <cfRule type="expression" dxfId="475" priority="2087" stopIfTrue="1">
      <formula>Q56=""</formula>
    </cfRule>
    <cfRule type="expression" dxfId="474" priority="2088" stopIfTrue="1">
      <formula>Q56&lt;=0</formula>
    </cfRule>
    <cfRule type="expression" dxfId="473" priority="2089" stopIfTrue="1">
      <formula>Q56&lt;1</formula>
    </cfRule>
    <cfRule type="expression" dxfId="472" priority="2090">
      <formula>Q56&gt;=1</formula>
    </cfRule>
  </conditionalFormatting>
  <conditionalFormatting sqref="L56:L57">
    <cfRule type="expression" dxfId="471" priority="2080" stopIfTrue="1">
      <formula>L56=""</formula>
    </cfRule>
    <cfRule type="expression" dxfId="470" priority="2081" stopIfTrue="1">
      <formula>L56&lt;=0</formula>
    </cfRule>
    <cfRule type="expression" dxfId="469" priority="2082" stopIfTrue="1">
      <formula>L56&lt;1</formula>
    </cfRule>
    <cfRule type="expression" dxfId="468" priority="2083">
      <formula>L56&gt;=1</formula>
    </cfRule>
  </conditionalFormatting>
  <conditionalFormatting sqref="P56:P57">
    <cfRule type="expression" dxfId="467" priority="2077" stopIfTrue="1">
      <formula>Q56=""</formula>
    </cfRule>
    <cfRule type="expression" dxfId="466" priority="2078" stopIfTrue="1">
      <formula>AND(Q56&lt;&gt;"",P56&lt;1)</formula>
    </cfRule>
    <cfRule type="expression" dxfId="465" priority="2079">
      <formula>AND(Q56&lt;&gt;"",P56&gt;=1)</formula>
    </cfRule>
  </conditionalFormatting>
  <conditionalFormatting sqref="R56:R57">
    <cfRule type="expression" dxfId="464" priority="2074" stopIfTrue="1">
      <formula>S56=""</formula>
    </cfRule>
    <cfRule type="expression" dxfId="463" priority="2075" stopIfTrue="1">
      <formula>AND(S56&lt;&gt;"",R56&lt;1)</formula>
    </cfRule>
    <cfRule type="expression" dxfId="462" priority="2076">
      <formula>AND(S56&lt;&gt;"",R56&gt;=1)</formula>
    </cfRule>
  </conditionalFormatting>
  <conditionalFormatting sqref="T56:T57">
    <cfRule type="expression" dxfId="461" priority="2071" stopIfTrue="1">
      <formula>U56=""</formula>
    </cfRule>
    <cfRule type="expression" dxfId="460" priority="2072" stopIfTrue="1">
      <formula>AND(U56&lt;&gt;"",T56&lt;1)</formula>
    </cfRule>
    <cfRule type="expression" dxfId="459" priority="2073">
      <formula>AND(U56&lt;&gt;"",T56&gt;=1)</formula>
    </cfRule>
  </conditionalFormatting>
  <conditionalFormatting sqref="V56:V57">
    <cfRule type="expression" dxfId="458" priority="2068" stopIfTrue="1">
      <formula>W56=""</formula>
    </cfRule>
    <cfRule type="expression" dxfId="457" priority="2069" stopIfTrue="1">
      <formula>AND(W56&lt;&gt;"",V56&lt;1)</formula>
    </cfRule>
    <cfRule type="expression" dxfId="456" priority="2070">
      <formula>AND(W56&lt;&gt;"",V56&gt;=1)</formula>
    </cfRule>
  </conditionalFormatting>
  <conditionalFormatting sqref="Q59:Q61 S59:S61 U59:U61 W59:W61 W67 U67 S67 Q67 O59:O67">
    <cfRule type="expression" dxfId="455" priority="2064" stopIfTrue="1">
      <formula>O59=""</formula>
    </cfRule>
    <cfRule type="expression" dxfId="454" priority="2065" stopIfTrue="1">
      <formula>O59&lt;=0</formula>
    </cfRule>
    <cfRule type="expression" dxfId="453" priority="2066" stopIfTrue="1">
      <formula>O59&lt;1</formula>
    </cfRule>
    <cfRule type="expression" dxfId="452" priority="2067">
      <formula>O59&gt;=1</formula>
    </cfRule>
  </conditionalFormatting>
  <conditionalFormatting sqref="Q59:Q61 S59:S61 U59:U61 W59:W61 W67 U67 S67 Q67 O59:O67">
    <cfRule type="expression" dxfId="451" priority="2060" stopIfTrue="1">
      <formula>O59=""</formula>
    </cfRule>
    <cfRule type="expression" dxfId="450" priority="2061" stopIfTrue="1">
      <formula>O59&lt;=0</formula>
    </cfRule>
    <cfRule type="expression" dxfId="449" priority="2062" stopIfTrue="1">
      <formula>O59&lt;1</formula>
    </cfRule>
    <cfRule type="expression" dxfId="448" priority="2063">
      <formula>O59&gt;=1</formula>
    </cfRule>
  </conditionalFormatting>
  <conditionalFormatting sqref="N53:N55">
    <cfRule type="expression" dxfId="447" priority="2111" stopIfTrue="1">
      <formula>O53=""</formula>
    </cfRule>
    <cfRule type="expression" dxfId="446" priority="2112" stopIfTrue="1">
      <formula>AND(O53&lt;&gt;"",N53&lt;1)</formula>
    </cfRule>
    <cfRule type="expression" dxfId="445" priority="2113">
      <formula>AND(O53&lt;&gt;"",N53&gt;=1)</formula>
    </cfRule>
  </conditionalFormatting>
  <conditionalFormatting sqref="L59:L61 L67">
    <cfRule type="expression" dxfId="444" priority="2053" stopIfTrue="1">
      <formula>L59=""</formula>
    </cfRule>
    <cfRule type="expression" dxfId="443" priority="2054" stopIfTrue="1">
      <formula>L59&lt;=0</formula>
    </cfRule>
    <cfRule type="expression" dxfId="442" priority="2055" stopIfTrue="1">
      <formula>L59&lt;1</formula>
    </cfRule>
    <cfRule type="expression" dxfId="441" priority="2056">
      <formula>L59&gt;=1</formula>
    </cfRule>
  </conditionalFormatting>
  <conditionalFormatting sqref="P59:P61 P67">
    <cfRule type="expression" dxfId="440" priority="2050" stopIfTrue="1">
      <formula>Q59=""</formula>
    </cfRule>
    <cfRule type="expression" dxfId="439" priority="2051" stopIfTrue="1">
      <formula>AND(Q59&lt;&gt;"",P59&lt;1)</formula>
    </cfRule>
    <cfRule type="expression" dxfId="438" priority="2052">
      <formula>AND(Q59&lt;&gt;"",P59&gt;=1)</formula>
    </cfRule>
  </conditionalFormatting>
  <conditionalFormatting sqref="R59:R61 R67">
    <cfRule type="expression" dxfId="437" priority="2047" stopIfTrue="1">
      <formula>S59=""</formula>
    </cfRule>
    <cfRule type="expression" dxfId="436" priority="2048" stopIfTrue="1">
      <formula>AND(S59&lt;&gt;"",R59&lt;1)</formula>
    </cfRule>
    <cfRule type="expression" dxfId="435" priority="2049">
      <formula>AND(S59&lt;&gt;"",R59&gt;=1)</formula>
    </cfRule>
  </conditionalFormatting>
  <conditionalFormatting sqref="T59:T61 T67">
    <cfRule type="expression" dxfId="434" priority="2044" stopIfTrue="1">
      <formula>U59=""</formula>
    </cfRule>
    <cfRule type="expression" dxfId="433" priority="2045" stopIfTrue="1">
      <formula>AND(U59&lt;&gt;"",T59&lt;1)</formula>
    </cfRule>
    <cfRule type="expression" dxfId="432" priority="2046">
      <formula>AND(U59&lt;&gt;"",T59&gt;=1)</formula>
    </cfRule>
  </conditionalFormatting>
  <conditionalFormatting sqref="V59:V61 V67">
    <cfRule type="expression" dxfId="431" priority="2041" stopIfTrue="1">
      <formula>W59=""</formula>
    </cfRule>
    <cfRule type="expression" dxfId="430" priority="2042" stopIfTrue="1">
      <formula>AND(W59&lt;&gt;"",V59&lt;1)</formula>
    </cfRule>
    <cfRule type="expression" dxfId="429" priority="2043">
      <formula>AND(W59&lt;&gt;"",V59&gt;=1)</formula>
    </cfRule>
  </conditionalFormatting>
  <conditionalFormatting sqref="N56:N57">
    <cfRule type="expression" dxfId="428" priority="2084" stopIfTrue="1">
      <formula>O56=""</formula>
    </cfRule>
    <cfRule type="expression" dxfId="427" priority="2085" stopIfTrue="1">
      <formula>AND(O56&lt;&gt;"",N56&lt;1)</formula>
    </cfRule>
    <cfRule type="expression" dxfId="426" priority="2086">
      <formula>AND(O56&lt;&gt;"",N56&gt;=1)</formula>
    </cfRule>
  </conditionalFormatting>
  <conditionalFormatting sqref="N59:N61 N67">
    <cfRule type="expression" dxfId="425" priority="2057" stopIfTrue="1">
      <formula>O59=""</formula>
    </cfRule>
    <cfRule type="expression" dxfId="424" priority="2058" stopIfTrue="1">
      <formula>AND(O59&lt;&gt;"",N59&lt;1)</formula>
    </cfRule>
    <cfRule type="expression" dxfId="423" priority="2059">
      <formula>AND(O59&lt;&gt;"",N59&gt;=1)</formula>
    </cfRule>
  </conditionalFormatting>
  <conditionalFormatting sqref="Q69:Q70 S69:S70 U69:U70 W69:W70 O69:O70">
    <cfRule type="expression" dxfId="422" priority="1956" stopIfTrue="1">
      <formula>O69=""</formula>
    </cfRule>
    <cfRule type="expression" dxfId="421" priority="1957" stopIfTrue="1">
      <formula>O69&lt;=0</formula>
    </cfRule>
    <cfRule type="expression" dxfId="420" priority="1958" stopIfTrue="1">
      <formula>O69&lt;1</formula>
    </cfRule>
    <cfRule type="expression" dxfId="419" priority="1959">
      <formula>O69&gt;=1</formula>
    </cfRule>
  </conditionalFormatting>
  <conditionalFormatting sqref="Q69:Q70 S69:S70 U69:U70 W69:W70 O69:O70">
    <cfRule type="expression" dxfId="418" priority="1952" stopIfTrue="1">
      <formula>O69=""</formula>
    </cfRule>
    <cfRule type="expression" dxfId="417" priority="1953" stopIfTrue="1">
      <formula>O69&lt;=0</formula>
    </cfRule>
    <cfRule type="expression" dxfId="416" priority="1954" stopIfTrue="1">
      <formula>O69&lt;1</formula>
    </cfRule>
    <cfRule type="expression" dxfId="415" priority="1955">
      <formula>O69&gt;=1</formula>
    </cfRule>
  </conditionalFormatting>
  <conditionalFormatting sqref="L69:L70">
    <cfRule type="expression" dxfId="414" priority="1945" stopIfTrue="1">
      <formula>L69=""</formula>
    </cfRule>
    <cfRule type="expression" dxfId="413" priority="1946" stopIfTrue="1">
      <formula>L69&lt;=0</formula>
    </cfRule>
    <cfRule type="expression" dxfId="412" priority="1947" stopIfTrue="1">
      <formula>L69&lt;1</formula>
    </cfRule>
    <cfRule type="expression" dxfId="411" priority="1948">
      <formula>L69&gt;=1</formula>
    </cfRule>
  </conditionalFormatting>
  <conditionalFormatting sqref="P69:P70">
    <cfRule type="expression" dxfId="410" priority="1942" stopIfTrue="1">
      <formula>Q69=""</formula>
    </cfRule>
    <cfRule type="expression" dxfId="409" priority="1943" stopIfTrue="1">
      <formula>AND(Q69&lt;&gt;"",P69&lt;1)</formula>
    </cfRule>
    <cfRule type="expression" dxfId="408" priority="1944">
      <formula>AND(Q69&lt;&gt;"",P69&gt;=1)</formula>
    </cfRule>
  </conditionalFormatting>
  <conditionalFormatting sqref="R69:R70">
    <cfRule type="expression" dxfId="407" priority="1939" stopIfTrue="1">
      <formula>S69=""</formula>
    </cfRule>
    <cfRule type="expression" dxfId="406" priority="1940" stopIfTrue="1">
      <formula>AND(S69&lt;&gt;"",R69&lt;1)</formula>
    </cfRule>
    <cfRule type="expression" dxfId="405" priority="1941">
      <formula>AND(S69&lt;&gt;"",R69&gt;=1)</formula>
    </cfRule>
  </conditionalFormatting>
  <conditionalFormatting sqref="T69:T70">
    <cfRule type="expression" dxfId="404" priority="1936" stopIfTrue="1">
      <formula>U69=""</formula>
    </cfRule>
    <cfRule type="expression" dxfId="403" priority="1937" stopIfTrue="1">
      <formula>AND(U69&lt;&gt;"",T69&lt;1)</formula>
    </cfRule>
    <cfRule type="expression" dxfId="402" priority="1938">
      <formula>AND(U69&lt;&gt;"",T69&gt;=1)</formula>
    </cfRule>
  </conditionalFormatting>
  <conditionalFormatting sqref="V69:V70">
    <cfRule type="expression" dxfId="401" priority="1933" stopIfTrue="1">
      <formula>W69=""</formula>
    </cfRule>
    <cfRule type="expression" dxfId="400" priority="1934" stopIfTrue="1">
      <formula>AND(W69&lt;&gt;"",V69&lt;1)</formula>
    </cfRule>
    <cfRule type="expression" dxfId="399" priority="1935">
      <formula>AND(W69&lt;&gt;"",V69&gt;=1)</formula>
    </cfRule>
  </conditionalFormatting>
  <conditionalFormatting sqref="O78 Q78 S78 U78 W78 O76 Q76 S76 U76 W76">
    <cfRule type="expression" dxfId="398" priority="1902" stopIfTrue="1">
      <formula>O76=""</formula>
    </cfRule>
    <cfRule type="expression" dxfId="397" priority="1903" stopIfTrue="1">
      <formula>O76&lt;=0</formula>
    </cfRule>
    <cfRule type="expression" dxfId="396" priority="1904" stopIfTrue="1">
      <formula>O76&lt;1</formula>
    </cfRule>
    <cfRule type="expression" dxfId="395" priority="1905">
      <formula>O76&gt;=1</formula>
    </cfRule>
  </conditionalFormatting>
  <conditionalFormatting sqref="O78 Q78 S78 U78 W78 O76 Q76 S76 U76 W76">
    <cfRule type="expression" dxfId="394" priority="1898" stopIfTrue="1">
      <formula>O76=""</formula>
    </cfRule>
    <cfRule type="expression" dxfId="393" priority="1899" stopIfTrue="1">
      <formula>O76&lt;=0</formula>
    </cfRule>
    <cfRule type="expression" dxfId="392" priority="1900" stopIfTrue="1">
      <formula>O76&lt;1</formula>
    </cfRule>
    <cfRule type="expression" dxfId="391" priority="1901">
      <formula>O76&gt;=1</formula>
    </cfRule>
  </conditionalFormatting>
  <conditionalFormatting sqref="N76">
    <cfRule type="expression" dxfId="390" priority="1895" stopIfTrue="1">
      <formula>O76=""</formula>
    </cfRule>
    <cfRule type="expression" dxfId="389" priority="1896" stopIfTrue="1">
      <formula>AND(O76&lt;&gt;"",N76&lt;1)</formula>
    </cfRule>
    <cfRule type="expression" dxfId="388" priority="1897">
      <formula>AND(O76&lt;&gt;"",N76&gt;=1)</formula>
    </cfRule>
  </conditionalFormatting>
  <conditionalFormatting sqref="L78 L76">
    <cfRule type="expression" dxfId="387" priority="1891" stopIfTrue="1">
      <formula>L76=""</formula>
    </cfRule>
    <cfRule type="expression" dxfId="386" priority="1892" stopIfTrue="1">
      <formula>L76&lt;=0</formula>
    </cfRule>
    <cfRule type="expression" dxfId="385" priority="1893" stopIfTrue="1">
      <formula>L76&lt;1</formula>
    </cfRule>
    <cfRule type="expression" dxfId="384" priority="1894">
      <formula>L76&gt;=1</formula>
    </cfRule>
  </conditionalFormatting>
  <conditionalFormatting sqref="P78 P76">
    <cfRule type="expression" dxfId="383" priority="1888" stopIfTrue="1">
      <formula>Q76=""</formula>
    </cfRule>
    <cfRule type="expression" dxfId="382" priority="1889" stopIfTrue="1">
      <formula>AND(Q76&lt;&gt;"",P76&lt;1)</formula>
    </cfRule>
    <cfRule type="expression" dxfId="381" priority="1890">
      <formula>AND(Q76&lt;&gt;"",P76&gt;=1)</formula>
    </cfRule>
  </conditionalFormatting>
  <conditionalFormatting sqref="R78 R76">
    <cfRule type="expression" dxfId="380" priority="1885" stopIfTrue="1">
      <formula>S76=""</formula>
    </cfRule>
    <cfRule type="expression" dxfId="379" priority="1886" stopIfTrue="1">
      <formula>AND(S76&lt;&gt;"",R76&lt;1)</formula>
    </cfRule>
    <cfRule type="expression" dxfId="378" priority="1887">
      <formula>AND(S76&lt;&gt;"",R76&gt;=1)</formula>
    </cfRule>
  </conditionalFormatting>
  <conditionalFormatting sqref="T78 T76">
    <cfRule type="expression" dxfId="377" priority="1882" stopIfTrue="1">
      <formula>U76=""</formula>
    </cfRule>
    <cfRule type="expression" dxfId="376" priority="1883" stopIfTrue="1">
      <formula>AND(U76&lt;&gt;"",T76&lt;1)</formula>
    </cfRule>
    <cfRule type="expression" dxfId="375" priority="1884">
      <formula>AND(U76&lt;&gt;"",T76&gt;=1)</formula>
    </cfRule>
  </conditionalFormatting>
  <conditionalFormatting sqref="V78 V76">
    <cfRule type="expression" dxfId="374" priority="1879" stopIfTrue="1">
      <formula>W76=""</formula>
    </cfRule>
    <cfRule type="expression" dxfId="373" priority="1880" stopIfTrue="1">
      <formula>AND(W76&lt;&gt;"",V76&lt;1)</formula>
    </cfRule>
    <cfRule type="expression" dxfId="372" priority="1881">
      <formula>AND(W76&lt;&gt;"",V76&gt;=1)</formula>
    </cfRule>
  </conditionalFormatting>
  <conditionalFormatting sqref="Q88:Q95 S88:S95 U88:U95 W88:W95 O85:O86 Q85:Q86 S85:S86 U85:U86 W85:W86 O88:O95">
    <cfRule type="expression" dxfId="371" priority="1848" stopIfTrue="1">
      <formula>O85=""</formula>
    </cfRule>
    <cfRule type="expression" dxfId="370" priority="1849" stopIfTrue="1">
      <formula>O85&lt;=0</formula>
    </cfRule>
    <cfRule type="expression" dxfId="369" priority="1850" stopIfTrue="1">
      <formula>O85&lt;1</formula>
    </cfRule>
    <cfRule type="expression" dxfId="368" priority="1851">
      <formula>O85&gt;=1</formula>
    </cfRule>
  </conditionalFormatting>
  <conditionalFormatting sqref="Q88:Q95 S88:S95 U88:U95 W88:W95 O85:O86 Q85:Q86 S85:S86 U85:U86 W85:W86 O88:O95">
    <cfRule type="expression" dxfId="367" priority="1844" stopIfTrue="1">
      <formula>O85=""</formula>
    </cfRule>
    <cfRule type="expression" dxfId="366" priority="1845" stopIfTrue="1">
      <formula>O85&lt;=0</formula>
    </cfRule>
    <cfRule type="expression" dxfId="365" priority="1846" stopIfTrue="1">
      <formula>O85&lt;1</formula>
    </cfRule>
    <cfRule type="expression" dxfId="364" priority="1847">
      <formula>O85&gt;=1</formula>
    </cfRule>
  </conditionalFormatting>
  <conditionalFormatting sqref="L88:L95 L85:L86">
    <cfRule type="expression" dxfId="363" priority="1837" stopIfTrue="1">
      <formula>L85=""</formula>
    </cfRule>
    <cfRule type="expression" dxfId="362" priority="1838" stopIfTrue="1">
      <formula>L85&lt;=0</formula>
    </cfRule>
    <cfRule type="expression" dxfId="361" priority="1839" stopIfTrue="1">
      <formula>L85&lt;1</formula>
    </cfRule>
    <cfRule type="expression" dxfId="360" priority="1840">
      <formula>L85&gt;=1</formula>
    </cfRule>
  </conditionalFormatting>
  <conditionalFormatting sqref="P88:P95 P85:P86">
    <cfRule type="expression" dxfId="359" priority="1834" stopIfTrue="1">
      <formula>Q85=""</formula>
    </cfRule>
    <cfRule type="expression" dxfId="358" priority="1835" stopIfTrue="1">
      <formula>AND(Q85&lt;&gt;"",P85&lt;1)</formula>
    </cfRule>
    <cfRule type="expression" dxfId="357" priority="1836">
      <formula>AND(Q85&lt;&gt;"",P85&gt;=1)</formula>
    </cfRule>
  </conditionalFormatting>
  <conditionalFormatting sqref="R88:R95 R85:R86">
    <cfRule type="expression" dxfId="356" priority="1831" stopIfTrue="1">
      <formula>S85=""</formula>
    </cfRule>
    <cfRule type="expression" dxfId="355" priority="1832" stopIfTrue="1">
      <formula>AND(S85&lt;&gt;"",R85&lt;1)</formula>
    </cfRule>
    <cfRule type="expression" dxfId="354" priority="1833">
      <formula>AND(S85&lt;&gt;"",R85&gt;=1)</formula>
    </cfRule>
  </conditionalFormatting>
  <conditionalFormatting sqref="T88:T95 T85:T86">
    <cfRule type="expression" dxfId="353" priority="1828" stopIfTrue="1">
      <formula>U85=""</formula>
    </cfRule>
    <cfRule type="expression" dxfId="352" priority="1829" stopIfTrue="1">
      <formula>AND(U85&lt;&gt;"",T85&lt;1)</formula>
    </cfRule>
    <cfRule type="expression" dxfId="351" priority="1830">
      <formula>AND(U85&lt;&gt;"",T85&gt;=1)</formula>
    </cfRule>
  </conditionalFormatting>
  <conditionalFormatting sqref="N69">
    <cfRule type="expression" dxfId="350" priority="1588" stopIfTrue="1">
      <formula>O69=""</formula>
    </cfRule>
    <cfRule type="expression" dxfId="349" priority="1589" stopIfTrue="1">
      <formula>AND(O69&lt;&gt;"",N69&lt;1)</formula>
    </cfRule>
    <cfRule type="expression" dxfId="348" priority="1590">
      <formula>AND(O69&lt;&gt;"",N69&gt;=1)</formula>
    </cfRule>
  </conditionalFormatting>
  <conditionalFormatting sqref="N70">
    <cfRule type="expression" dxfId="347" priority="1585" stopIfTrue="1">
      <formula>O70=""</formula>
    </cfRule>
    <cfRule type="expression" dxfId="346" priority="1586" stopIfTrue="1">
      <formula>AND(O70&lt;&gt;"",N70&lt;1)</formula>
    </cfRule>
    <cfRule type="expression" dxfId="345" priority="1587">
      <formula>AND(O70&lt;&gt;"",N70&gt;=1)</formula>
    </cfRule>
  </conditionalFormatting>
  <conditionalFormatting sqref="N72">
    <cfRule type="expression" dxfId="344" priority="1582" stopIfTrue="1">
      <formula>O72=""</formula>
    </cfRule>
    <cfRule type="expression" dxfId="343" priority="1583" stopIfTrue="1">
      <formula>AND(O72&lt;&gt;"",N72&lt;1)</formula>
    </cfRule>
    <cfRule type="expression" dxfId="342" priority="1584">
      <formula>AND(O72&lt;&gt;"",N72&gt;=1)</formula>
    </cfRule>
  </conditionalFormatting>
  <conditionalFormatting sqref="N78">
    <cfRule type="expression" dxfId="341" priority="1540" stopIfTrue="1">
      <formula>O78=""</formula>
    </cfRule>
    <cfRule type="expression" dxfId="340" priority="1541" stopIfTrue="1">
      <formula>AND(O78&lt;&gt;"",N78&lt;1)</formula>
    </cfRule>
    <cfRule type="expression" dxfId="339" priority="1542">
      <formula>AND(O78&lt;&gt;"",N78&gt;=1)</formula>
    </cfRule>
  </conditionalFormatting>
  <conditionalFormatting sqref="N80:N81">
    <cfRule type="expression" dxfId="338" priority="1531" stopIfTrue="1">
      <formula>O80=""</formula>
    </cfRule>
    <cfRule type="expression" dxfId="337" priority="1532" stopIfTrue="1">
      <formula>AND(O80&lt;&gt;"",N80&lt;1)</formula>
    </cfRule>
    <cfRule type="expression" dxfId="336" priority="1533">
      <formula>AND(O80&lt;&gt;"",N80&gt;=1)</formula>
    </cfRule>
  </conditionalFormatting>
  <conditionalFormatting sqref="N85:N86">
    <cfRule type="expression" dxfId="335" priority="1507" stopIfTrue="1">
      <formula>O85=""</formula>
    </cfRule>
    <cfRule type="expression" dxfId="334" priority="1508" stopIfTrue="1">
      <formula>AND(O85&lt;&gt;"",N85&lt;1)</formula>
    </cfRule>
    <cfRule type="expression" dxfId="333" priority="1509">
      <formula>AND(O85&lt;&gt;"",N85&gt;=1)</formula>
    </cfRule>
  </conditionalFormatting>
  <conditionalFormatting sqref="N14">
    <cfRule type="expression" dxfId="332" priority="1463" stopIfTrue="1">
      <formula>N14=""</formula>
    </cfRule>
    <cfRule type="expression" dxfId="331" priority="1464" stopIfTrue="1">
      <formula>N14&lt;=0</formula>
    </cfRule>
    <cfRule type="expression" dxfId="330" priority="1465" stopIfTrue="1">
      <formula>N14&lt;1</formula>
    </cfRule>
    <cfRule type="expression" dxfId="329" priority="1466">
      <formula>N14&gt;=1</formula>
    </cfRule>
  </conditionalFormatting>
  <conditionalFormatting sqref="N17">
    <cfRule type="expression" dxfId="328" priority="1455" stopIfTrue="1">
      <formula>N17=""</formula>
    </cfRule>
    <cfRule type="expression" dxfId="327" priority="1456" stopIfTrue="1">
      <formula>N17&lt;=0</formula>
    </cfRule>
    <cfRule type="expression" dxfId="326" priority="1457" stopIfTrue="1">
      <formula>N17&lt;1</formula>
    </cfRule>
    <cfRule type="expression" dxfId="325" priority="1458">
      <formula>N17&gt;=1</formula>
    </cfRule>
  </conditionalFormatting>
  <conditionalFormatting sqref="N89">
    <cfRule type="expression" dxfId="324" priority="1191" stopIfTrue="1">
      <formula>O89=""</formula>
    </cfRule>
    <cfRule type="expression" dxfId="323" priority="1192" stopIfTrue="1">
      <formula>AND(O89&lt;&gt;"",N89&lt;1)</formula>
    </cfRule>
    <cfRule type="expression" dxfId="322" priority="1193">
      <formula>AND(O89&lt;&gt;"",N89&gt;=1)</formula>
    </cfRule>
  </conditionalFormatting>
  <conditionalFormatting sqref="L73 W73 U73 S73 Q73">
    <cfRule type="expression" dxfId="321" priority="1087" stopIfTrue="1">
      <formula>L73=""</formula>
    </cfRule>
    <cfRule type="expression" dxfId="320" priority="1088" stopIfTrue="1">
      <formula>L73&lt;=0</formula>
    </cfRule>
    <cfRule type="expression" dxfId="319" priority="1089" stopIfTrue="1">
      <formula>L73&lt;1</formula>
    </cfRule>
    <cfRule type="expression" dxfId="318" priority="1090">
      <formula>L73&gt;=1</formula>
    </cfRule>
  </conditionalFormatting>
  <conditionalFormatting sqref="N73 V73 T73 R73 P73">
    <cfRule type="expression" dxfId="317" priority="1084" stopIfTrue="1">
      <formula>O73=""</formula>
    </cfRule>
    <cfRule type="expression" dxfId="316" priority="1085" stopIfTrue="1">
      <formula>AND(O73&lt;&gt;"",N73&lt;1)</formula>
    </cfRule>
    <cfRule type="expression" dxfId="315" priority="1086">
      <formula>AND(O73&lt;&gt;"",N73&gt;=1)</formula>
    </cfRule>
  </conditionalFormatting>
  <conditionalFormatting sqref="N15">
    <cfRule type="expression" dxfId="314" priority="858" stopIfTrue="1">
      <formula>N15=""</formula>
    </cfRule>
    <cfRule type="expression" dxfId="313" priority="859" stopIfTrue="1">
      <formula>N15&lt;=0</formula>
    </cfRule>
    <cfRule type="expression" dxfId="312" priority="860" stopIfTrue="1">
      <formula>N15&lt;1</formula>
    </cfRule>
    <cfRule type="expression" dxfId="311" priority="861">
      <formula>N15&gt;=1</formula>
    </cfRule>
  </conditionalFormatting>
  <conditionalFormatting sqref="N16">
    <cfRule type="expression" dxfId="310" priority="850" stopIfTrue="1">
      <formula>N16=""</formula>
    </cfRule>
    <cfRule type="expression" dxfId="309" priority="851" stopIfTrue="1">
      <formula>N16&lt;=0</formula>
    </cfRule>
    <cfRule type="expression" dxfId="308" priority="852" stopIfTrue="1">
      <formula>N16&lt;1</formula>
    </cfRule>
    <cfRule type="expression" dxfId="307" priority="853">
      <formula>N16&gt;=1</formula>
    </cfRule>
  </conditionalFormatting>
  <conditionalFormatting sqref="N92">
    <cfRule type="expression" dxfId="306" priority="798" stopIfTrue="1">
      <formula>O92=""</formula>
    </cfRule>
    <cfRule type="expression" dxfId="305" priority="799" stopIfTrue="1">
      <formula>AND(O92&lt;&gt;"",N92&lt;1)</formula>
    </cfRule>
    <cfRule type="expression" dxfId="304" priority="800">
      <formula>AND(O92&lt;&gt;"",N92&gt;=1)</formula>
    </cfRule>
  </conditionalFormatting>
  <conditionalFormatting sqref="N19">
    <cfRule type="expression" dxfId="303" priority="758" stopIfTrue="1">
      <formula>N19=""</formula>
    </cfRule>
    <cfRule type="expression" dxfId="302" priority="759" stopIfTrue="1">
      <formula>N19&lt;=0</formula>
    </cfRule>
    <cfRule type="expression" dxfId="301" priority="760" stopIfTrue="1">
      <formula>N19&lt;1</formula>
    </cfRule>
    <cfRule type="expression" dxfId="300" priority="761">
      <formula>N19&gt;=1</formula>
    </cfRule>
  </conditionalFormatting>
  <conditionalFormatting sqref="N18">
    <cfRule type="expression" dxfId="299" priority="750" stopIfTrue="1">
      <formula>N18=""</formula>
    </cfRule>
    <cfRule type="expression" dxfId="298" priority="751" stopIfTrue="1">
      <formula>N18&lt;=0</formula>
    </cfRule>
    <cfRule type="expression" dxfId="297" priority="752" stopIfTrue="1">
      <formula>N18&lt;1</formula>
    </cfRule>
    <cfRule type="expression" dxfId="296" priority="753">
      <formula>N18&gt;=1</formula>
    </cfRule>
  </conditionalFormatting>
  <conditionalFormatting sqref="N93">
    <cfRule type="expression" dxfId="295" priority="438" stopIfTrue="1">
      <formula>O93=""</formula>
    </cfRule>
    <cfRule type="expression" dxfId="294" priority="439" stopIfTrue="1">
      <formula>AND(O93&lt;&gt;"",N93&lt;1)</formula>
    </cfRule>
    <cfRule type="expression" dxfId="293" priority="440">
      <formula>AND(O93&lt;&gt;"",N93&gt;=1)</formula>
    </cfRule>
  </conditionalFormatting>
  <conditionalFormatting sqref="N90">
    <cfRule type="expression" dxfId="292" priority="444" stopIfTrue="1">
      <formula>O90=""</formula>
    </cfRule>
    <cfRule type="expression" dxfId="291" priority="445" stopIfTrue="1">
      <formula>AND(O90&lt;&gt;"",N90&lt;1)</formula>
    </cfRule>
    <cfRule type="expression" dxfId="290" priority="446">
      <formula>AND(O90&lt;&gt;"",N90&gt;=1)</formula>
    </cfRule>
  </conditionalFormatting>
  <conditionalFormatting sqref="N91">
    <cfRule type="expression" dxfId="289" priority="441" stopIfTrue="1">
      <formula>O91=""</formula>
    </cfRule>
    <cfRule type="expression" dxfId="288" priority="442" stopIfTrue="1">
      <formula>AND(O91&lt;&gt;"",N91&lt;1)</formula>
    </cfRule>
    <cfRule type="expression" dxfId="287" priority="443">
      <formula>AND(O91&lt;&gt;"",N91&gt;=1)</formula>
    </cfRule>
  </conditionalFormatting>
  <conditionalFormatting sqref="N94">
    <cfRule type="expression" dxfId="286" priority="435" stopIfTrue="1">
      <formula>O94=""</formula>
    </cfRule>
    <cfRule type="expression" dxfId="285" priority="436" stopIfTrue="1">
      <formula>AND(O94&lt;&gt;"",N94&lt;1)</formula>
    </cfRule>
    <cfRule type="expression" dxfId="284" priority="437">
      <formula>AND(O94&lt;&gt;"",N94&gt;=1)</formula>
    </cfRule>
  </conditionalFormatting>
  <conditionalFormatting sqref="N95">
    <cfRule type="expression" dxfId="283" priority="432" stopIfTrue="1">
      <formula>O95=""</formula>
    </cfRule>
    <cfRule type="expression" dxfId="282" priority="433" stopIfTrue="1">
      <formula>AND(O95&lt;&gt;"",N95&lt;1)</formula>
    </cfRule>
    <cfRule type="expression" dxfId="281" priority="434">
      <formula>AND(O95&lt;&gt;"",N95&gt;=1)</formula>
    </cfRule>
  </conditionalFormatting>
  <conditionalFormatting sqref="N88">
    <cfRule type="expression" dxfId="280" priority="447" stopIfTrue="1">
      <formula>O88=""</formula>
    </cfRule>
    <cfRule type="expression" dxfId="279" priority="448" stopIfTrue="1">
      <formula>AND(O88&lt;&gt;"",N88&lt;1)</formula>
    </cfRule>
    <cfRule type="expression" dxfId="278" priority="449">
      <formula>AND(O88&lt;&gt;"",N88&gt;=1)</formula>
    </cfRule>
  </conditionalFormatting>
  <conditionalFormatting sqref="P10:P12 R10:R12 T10:T12 V10:V12">
    <cfRule type="expression" dxfId="277" priority="352" stopIfTrue="1">
      <formula>P10=""</formula>
    </cfRule>
    <cfRule type="expression" dxfId="276" priority="353" stopIfTrue="1">
      <formula>P10&lt;=0</formula>
    </cfRule>
    <cfRule type="expression" dxfId="275" priority="354" stopIfTrue="1">
      <formula>P10&lt;1</formula>
    </cfRule>
    <cfRule type="expression" dxfId="274" priority="355">
      <formula>P10&gt;=1</formula>
    </cfRule>
  </conditionalFormatting>
  <conditionalFormatting sqref="P13 R13 T13 V13">
    <cfRule type="expression" dxfId="273" priority="348" stopIfTrue="1">
      <formula>P13=""</formula>
    </cfRule>
    <cfRule type="expression" dxfId="272" priority="349" stopIfTrue="1">
      <formula>P13&lt;=0</formula>
    </cfRule>
    <cfRule type="expression" dxfId="271" priority="350" stopIfTrue="1">
      <formula>P13&lt;1</formula>
    </cfRule>
    <cfRule type="expression" dxfId="270" priority="351">
      <formula>P13&gt;=1</formula>
    </cfRule>
  </conditionalFormatting>
  <conditionalFormatting sqref="P14 R14 T14 V14">
    <cfRule type="expression" dxfId="269" priority="344" stopIfTrue="1">
      <formula>P14=""</formula>
    </cfRule>
    <cfRule type="expression" dxfId="268" priority="345" stopIfTrue="1">
      <formula>P14&lt;=0</formula>
    </cfRule>
    <cfRule type="expression" dxfId="267" priority="346" stopIfTrue="1">
      <formula>P14&lt;1</formula>
    </cfRule>
    <cfRule type="expression" dxfId="266" priority="347">
      <formula>P14&gt;=1</formula>
    </cfRule>
  </conditionalFormatting>
  <conditionalFormatting sqref="P17 R17 T17 V17">
    <cfRule type="expression" dxfId="265" priority="340" stopIfTrue="1">
      <formula>P17=""</formula>
    </cfRule>
    <cfRule type="expression" dxfId="264" priority="341" stopIfTrue="1">
      <formula>P17&lt;=0</formula>
    </cfRule>
    <cfRule type="expression" dxfId="263" priority="342" stopIfTrue="1">
      <formula>P17&lt;1</formula>
    </cfRule>
    <cfRule type="expression" dxfId="262" priority="343">
      <formula>P17&gt;=1</formula>
    </cfRule>
  </conditionalFormatting>
  <conditionalFormatting sqref="P15 R15 T15 V15">
    <cfRule type="expression" dxfId="261" priority="336" stopIfTrue="1">
      <formula>P15=""</formula>
    </cfRule>
    <cfRule type="expression" dxfId="260" priority="337" stopIfTrue="1">
      <formula>P15&lt;=0</formula>
    </cfRule>
    <cfRule type="expression" dxfId="259" priority="338" stopIfTrue="1">
      <formula>P15&lt;1</formula>
    </cfRule>
    <cfRule type="expression" dxfId="258" priority="339">
      <formula>P15&gt;=1</formula>
    </cfRule>
  </conditionalFormatting>
  <conditionalFormatting sqref="P16 R16 T16 V16">
    <cfRule type="expression" dxfId="257" priority="332" stopIfTrue="1">
      <formula>P16=""</formula>
    </cfRule>
    <cfRule type="expression" dxfId="256" priority="333" stopIfTrue="1">
      <formula>P16&lt;=0</formula>
    </cfRule>
    <cfRule type="expression" dxfId="255" priority="334" stopIfTrue="1">
      <formula>P16&lt;1</formula>
    </cfRule>
    <cfRule type="expression" dxfId="254" priority="335">
      <formula>P16&gt;=1</formula>
    </cfRule>
  </conditionalFormatting>
  <conditionalFormatting sqref="P19 R19 T19 V19">
    <cfRule type="expression" dxfId="253" priority="328" stopIfTrue="1">
      <formula>P19=""</formula>
    </cfRule>
    <cfRule type="expression" dxfId="252" priority="329" stopIfTrue="1">
      <formula>P19&lt;=0</formula>
    </cfRule>
    <cfRule type="expression" dxfId="251" priority="330" stopIfTrue="1">
      <formula>P19&lt;1</formula>
    </cfRule>
    <cfRule type="expression" dxfId="250" priority="331">
      <formula>P19&gt;=1</formula>
    </cfRule>
  </conditionalFormatting>
  <conditionalFormatting sqref="P18 R18 T18 V18">
    <cfRule type="expression" dxfId="249" priority="324" stopIfTrue="1">
      <formula>P18=""</formula>
    </cfRule>
    <cfRule type="expression" dxfId="248" priority="325" stopIfTrue="1">
      <formula>P18&lt;=0</formula>
    </cfRule>
    <cfRule type="expression" dxfId="247" priority="326" stopIfTrue="1">
      <formula>P18&lt;1</formula>
    </cfRule>
    <cfRule type="expression" dxfId="246" priority="327">
      <formula>P18&gt;=1</formula>
    </cfRule>
  </conditionalFormatting>
  <conditionalFormatting sqref="N21">
    <cfRule type="expression" dxfId="245" priority="320" stopIfTrue="1">
      <formula>N21=""</formula>
    </cfRule>
    <cfRule type="expression" dxfId="244" priority="321" stopIfTrue="1">
      <formula>N21&lt;=0</formula>
    </cfRule>
    <cfRule type="expression" dxfId="243" priority="322" stopIfTrue="1">
      <formula>N21&lt;1</formula>
    </cfRule>
    <cfRule type="expression" dxfId="242" priority="323">
      <formula>N21&gt;=1</formula>
    </cfRule>
  </conditionalFormatting>
  <conditionalFormatting sqref="N20">
    <cfRule type="expression" dxfId="241" priority="312" stopIfTrue="1">
      <formula>N20=""</formula>
    </cfRule>
    <cfRule type="expression" dxfId="240" priority="313" stopIfTrue="1">
      <formula>N20&lt;=0</formula>
    </cfRule>
    <cfRule type="expression" dxfId="239" priority="314" stopIfTrue="1">
      <formula>N20&lt;1</formula>
    </cfRule>
    <cfRule type="expression" dxfId="238" priority="315">
      <formula>N20&gt;=1</formula>
    </cfRule>
  </conditionalFormatting>
  <conditionalFormatting sqref="P20 R20 T20 V20">
    <cfRule type="expression" dxfId="237" priority="308" stopIfTrue="1">
      <formula>P20=""</formula>
    </cfRule>
    <cfRule type="expression" dxfId="236" priority="309" stopIfTrue="1">
      <formula>P20&lt;=0</formula>
    </cfRule>
    <cfRule type="expression" dxfId="235" priority="310" stopIfTrue="1">
      <formula>P20&lt;1</formula>
    </cfRule>
    <cfRule type="expression" dxfId="234" priority="311">
      <formula>P20&gt;=1</formula>
    </cfRule>
  </conditionalFormatting>
  <conditionalFormatting sqref="P21">
    <cfRule type="expression" dxfId="233" priority="304" stopIfTrue="1">
      <formula>P21=""</formula>
    </cfRule>
    <cfRule type="expression" dxfId="232" priority="305" stopIfTrue="1">
      <formula>P21&lt;=0</formula>
    </cfRule>
    <cfRule type="expression" dxfId="231" priority="306" stopIfTrue="1">
      <formula>P21&lt;1</formula>
    </cfRule>
    <cfRule type="expression" dxfId="230" priority="307">
      <formula>P21&gt;=1</formula>
    </cfRule>
  </conditionalFormatting>
  <conditionalFormatting sqref="R21">
    <cfRule type="expression" dxfId="229" priority="300" stopIfTrue="1">
      <formula>R21=""</formula>
    </cfRule>
    <cfRule type="expression" dxfId="228" priority="301" stopIfTrue="1">
      <formula>R21&lt;=0</formula>
    </cfRule>
    <cfRule type="expression" dxfId="227" priority="302" stopIfTrue="1">
      <formula>R21&lt;1</formula>
    </cfRule>
    <cfRule type="expression" dxfId="226" priority="303">
      <formula>R21&gt;=1</formula>
    </cfRule>
  </conditionalFormatting>
  <conditionalFormatting sqref="T21">
    <cfRule type="expression" dxfId="225" priority="296" stopIfTrue="1">
      <formula>T21=""</formula>
    </cfRule>
    <cfRule type="expression" dxfId="224" priority="297" stopIfTrue="1">
      <formula>T21&lt;=0</formula>
    </cfRule>
    <cfRule type="expression" dxfId="223" priority="298" stopIfTrue="1">
      <formula>T21&lt;1</formula>
    </cfRule>
    <cfRule type="expression" dxfId="222" priority="299">
      <formula>T21&gt;=1</formula>
    </cfRule>
  </conditionalFormatting>
  <conditionalFormatting sqref="V21">
    <cfRule type="expression" dxfId="221" priority="292" stopIfTrue="1">
      <formula>V21=""</formula>
    </cfRule>
    <cfRule type="expression" dxfId="220" priority="293" stopIfTrue="1">
      <formula>V21&lt;=0</formula>
    </cfRule>
    <cfRule type="expression" dxfId="219" priority="294" stopIfTrue="1">
      <formula>V21&lt;1</formula>
    </cfRule>
    <cfRule type="expression" dxfId="218" priority="295">
      <formula>V21&gt;=1</formula>
    </cfRule>
  </conditionalFormatting>
  <conditionalFormatting sqref="L42">
    <cfRule type="expression" dxfId="217" priority="227" stopIfTrue="1">
      <formula>L42=""</formula>
    </cfRule>
    <cfRule type="expression" dxfId="216" priority="228" stopIfTrue="1">
      <formula>L42&lt;=0</formula>
    </cfRule>
    <cfRule type="expression" dxfId="215" priority="229" stopIfTrue="1">
      <formula>L42&lt;1</formula>
    </cfRule>
    <cfRule type="expression" dxfId="214" priority="230">
      <formula>L42&gt;=1</formula>
    </cfRule>
  </conditionalFormatting>
  <conditionalFormatting sqref="W35 U35 S35 Q35">
    <cfRule type="expression" dxfId="213" priority="269" stopIfTrue="1">
      <formula>Q35=""</formula>
    </cfRule>
    <cfRule type="expression" dxfId="212" priority="270" stopIfTrue="1">
      <formula>Q35&lt;=0</formula>
    </cfRule>
    <cfRule type="expression" dxfId="211" priority="271" stopIfTrue="1">
      <formula>Q35&lt;1</formula>
    </cfRule>
    <cfRule type="expression" dxfId="210" priority="272">
      <formula>Q35&gt;=1</formula>
    </cfRule>
  </conditionalFormatting>
  <conditionalFormatting sqref="V35 T35 R35 P35 N35">
    <cfRule type="expression" dxfId="209" priority="254" stopIfTrue="1">
      <formula>O35=""</formula>
    </cfRule>
    <cfRule type="expression" dxfId="208" priority="255" stopIfTrue="1">
      <formula>AND(O35&lt;&gt;"",N35&lt;1)</formula>
    </cfRule>
    <cfRule type="expression" dxfId="207" priority="256">
      <formula>AND(O35&lt;&gt;"",N35&gt;=1)</formula>
    </cfRule>
  </conditionalFormatting>
  <conditionalFormatting sqref="L35">
    <cfRule type="expression" dxfId="206" priority="257" stopIfTrue="1">
      <formula>L35=""</formula>
    </cfRule>
    <cfRule type="expression" dxfId="205" priority="258" stopIfTrue="1">
      <formula>L35&lt;=0</formula>
    </cfRule>
    <cfRule type="expression" dxfId="204" priority="259" stopIfTrue="1">
      <formula>L35&lt;1</formula>
    </cfRule>
    <cfRule type="expression" dxfId="203" priority="260">
      <formula>L35&gt;=1</formula>
    </cfRule>
  </conditionalFormatting>
  <conditionalFormatting sqref="V45">
    <cfRule type="expression" dxfId="202" priority="192" stopIfTrue="1">
      <formula>W45=""</formula>
    </cfRule>
    <cfRule type="expression" dxfId="201" priority="193" stopIfTrue="1">
      <formula>AND(W45&lt;&gt;"",V45&lt;1)</formula>
    </cfRule>
    <cfRule type="expression" dxfId="200" priority="194">
      <formula>AND(W45&lt;&gt;"",V45&gt;=1)</formula>
    </cfRule>
  </conditionalFormatting>
  <conditionalFormatting sqref="O42">
    <cfRule type="expression" dxfId="199" priority="231" stopIfTrue="1">
      <formula>O42=""</formula>
    </cfRule>
    <cfRule type="expression" dxfId="198" priority="232" stopIfTrue="1">
      <formula>O42&lt;=0</formula>
    </cfRule>
    <cfRule type="expression" dxfId="197" priority="233" stopIfTrue="1">
      <formula>O42&lt;1</formula>
    </cfRule>
    <cfRule type="expression" dxfId="196" priority="234">
      <formula>O42&gt;=1</formula>
    </cfRule>
  </conditionalFormatting>
  <conditionalFormatting sqref="N45">
    <cfRule type="expression" dxfId="195" priority="208" stopIfTrue="1">
      <formula>O45=""</formula>
    </cfRule>
    <cfRule type="expression" dxfId="194" priority="209" stopIfTrue="1">
      <formula>AND(O45&lt;&gt;"",N45&lt;1)</formula>
    </cfRule>
    <cfRule type="expression" dxfId="193" priority="210">
      <formula>AND(O45&lt;&gt;"",N45&gt;=1)</formula>
    </cfRule>
  </conditionalFormatting>
  <conditionalFormatting sqref="L45">
    <cfRule type="expression" dxfId="192" priority="204" stopIfTrue="1">
      <formula>L45=""</formula>
    </cfRule>
    <cfRule type="expression" dxfId="191" priority="205" stopIfTrue="1">
      <formula>L45&lt;=0</formula>
    </cfRule>
    <cfRule type="expression" dxfId="190" priority="206" stopIfTrue="1">
      <formula>L45&lt;1</formula>
    </cfRule>
    <cfRule type="expression" dxfId="189" priority="207">
      <formula>L45&gt;=1</formula>
    </cfRule>
  </conditionalFormatting>
  <conditionalFormatting sqref="R45">
    <cfRule type="expression" dxfId="188" priority="198" stopIfTrue="1">
      <formula>S45=""</formula>
    </cfRule>
    <cfRule type="expression" dxfId="187" priority="199" stopIfTrue="1">
      <formula>AND(S45&lt;&gt;"",R45&lt;1)</formula>
    </cfRule>
    <cfRule type="expression" dxfId="186" priority="200">
      <formula>AND(S45&lt;&gt;"",R45&gt;=1)</formula>
    </cfRule>
  </conditionalFormatting>
  <conditionalFormatting sqref="T45">
    <cfRule type="expression" dxfId="185" priority="195" stopIfTrue="1">
      <formula>U45=""</formula>
    </cfRule>
    <cfRule type="expression" dxfId="184" priority="196" stopIfTrue="1">
      <formula>AND(U45&lt;&gt;"",T45&lt;1)</formula>
    </cfRule>
    <cfRule type="expression" dxfId="183" priority="197">
      <formula>AND(U45&lt;&gt;"",T45&gt;=1)</formula>
    </cfRule>
  </conditionalFormatting>
  <conditionalFormatting sqref="O45">
    <cfRule type="expression" dxfId="182" priority="223" stopIfTrue="1">
      <formula>O45=""</formula>
    </cfRule>
    <cfRule type="expression" dxfId="181" priority="224" stopIfTrue="1">
      <formula>O45&lt;=0</formula>
    </cfRule>
    <cfRule type="expression" dxfId="180" priority="225" stopIfTrue="1">
      <formula>O45&lt;1</formula>
    </cfRule>
    <cfRule type="expression" dxfId="179" priority="226">
      <formula>O45&gt;=1</formula>
    </cfRule>
  </conditionalFormatting>
  <conditionalFormatting sqref="O45">
    <cfRule type="expression" dxfId="178" priority="219" stopIfTrue="1">
      <formula>O45=""</formula>
    </cfRule>
    <cfRule type="expression" dxfId="177" priority="220" stopIfTrue="1">
      <formula>O45&lt;=0</formula>
    </cfRule>
    <cfRule type="expression" dxfId="176" priority="221" stopIfTrue="1">
      <formula>O45&lt;1</formula>
    </cfRule>
    <cfRule type="expression" dxfId="175" priority="222">
      <formula>O45&gt;=1</formula>
    </cfRule>
  </conditionalFormatting>
  <conditionalFormatting sqref="Q45 S45 U45 W45">
    <cfRule type="expression" dxfId="174" priority="215" stopIfTrue="1">
      <formula>Q45=""</formula>
    </cfRule>
    <cfRule type="expression" dxfId="173" priority="216" stopIfTrue="1">
      <formula>Q45&lt;=0</formula>
    </cfRule>
    <cfRule type="expression" dxfId="172" priority="217" stopIfTrue="1">
      <formula>Q45&lt;1</formula>
    </cfRule>
    <cfRule type="expression" dxfId="171" priority="218">
      <formula>Q45&gt;=1</formula>
    </cfRule>
  </conditionalFormatting>
  <conditionalFormatting sqref="Q45 S45 U45 W45">
    <cfRule type="expression" dxfId="170" priority="211" stopIfTrue="1">
      <formula>Q45=""</formula>
    </cfRule>
    <cfRule type="expression" dxfId="169" priority="212" stopIfTrue="1">
      <formula>Q45&lt;=0</formula>
    </cfRule>
    <cfRule type="expression" dxfId="168" priority="213" stopIfTrue="1">
      <formula>Q45&lt;1</formula>
    </cfRule>
    <cfRule type="expression" dxfId="167" priority="214">
      <formula>Q45&gt;=1</formula>
    </cfRule>
  </conditionalFormatting>
  <conditionalFormatting sqref="P45">
    <cfRule type="expression" dxfId="166" priority="201" stopIfTrue="1">
      <formula>Q45=""</formula>
    </cfRule>
    <cfRule type="expression" dxfId="165" priority="202" stopIfTrue="1">
      <formula>AND(Q45&lt;&gt;"",P45&lt;1)</formula>
    </cfRule>
    <cfRule type="expression" dxfId="164" priority="203">
      <formula>AND(Q45&lt;&gt;"",P45&gt;=1)</formula>
    </cfRule>
  </conditionalFormatting>
  <conditionalFormatting sqref="Q62 S62 U62 W62">
    <cfRule type="expression" dxfId="163" priority="188" stopIfTrue="1">
      <formula>Q62=""</formula>
    </cfRule>
    <cfRule type="expression" dxfId="162" priority="189" stopIfTrue="1">
      <formula>Q62&lt;=0</formula>
    </cfRule>
    <cfRule type="expression" dxfId="161" priority="190" stopIfTrue="1">
      <formula>Q62&lt;1</formula>
    </cfRule>
    <cfRule type="expression" dxfId="160" priority="191">
      <formula>Q62&gt;=1</formula>
    </cfRule>
  </conditionalFormatting>
  <conditionalFormatting sqref="Q62 S62 U62 W62">
    <cfRule type="expression" dxfId="159" priority="184" stopIfTrue="1">
      <formula>Q62=""</formula>
    </cfRule>
    <cfRule type="expression" dxfId="158" priority="185" stopIfTrue="1">
      <formula>Q62&lt;=0</formula>
    </cfRule>
    <cfRule type="expression" dxfId="157" priority="186" stopIfTrue="1">
      <formula>Q62&lt;1</formula>
    </cfRule>
    <cfRule type="expression" dxfId="156" priority="187">
      <formula>Q62&gt;=1</formula>
    </cfRule>
  </conditionalFormatting>
  <conditionalFormatting sqref="N62">
    <cfRule type="expression" dxfId="155" priority="181" stopIfTrue="1">
      <formula>O62=""</formula>
    </cfRule>
    <cfRule type="expression" dxfId="154" priority="182" stopIfTrue="1">
      <formula>AND(O62&lt;&gt;"",N62&lt;1)</formula>
    </cfRule>
    <cfRule type="expression" dxfId="153" priority="183">
      <formula>AND(O62&lt;&gt;"",N62&gt;=1)</formula>
    </cfRule>
  </conditionalFormatting>
  <conditionalFormatting sqref="L62">
    <cfRule type="expression" dxfId="152" priority="177" stopIfTrue="1">
      <formula>L62=""</formula>
    </cfRule>
    <cfRule type="expression" dxfId="151" priority="178" stopIfTrue="1">
      <formula>L62&lt;=0</formula>
    </cfRule>
    <cfRule type="expression" dxfId="150" priority="179" stopIfTrue="1">
      <formula>L62&lt;1</formula>
    </cfRule>
    <cfRule type="expression" dxfId="149" priority="180">
      <formula>L62&gt;=1</formula>
    </cfRule>
  </conditionalFormatting>
  <conditionalFormatting sqref="P62">
    <cfRule type="expression" dxfId="148" priority="174" stopIfTrue="1">
      <formula>Q62=""</formula>
    </cfRule>
    <cfRule type="expression" dxfId="147" priority="175" stopIfTrue="1">
      <formula>AND(Q62&lt;&gt;"",P62&lt;1)</formula>
    </cfRule>
    <cfRule type="expression" dxfId="146" priority="176">
      <formula>AND(Q62&lt;&gt;"",P62&gt;=1)</formula>
    </cfRule>
  </conditionalFormatting>
  <conditionalFormatting sqref="R62">
    <cfRule type="expression" dxfId="145" priority="171" stopIfTrue="1">
      <formula>S62=""</formula>
    </cfRule>
    <cfRule type="expression" dxfId="144" priority="172" stopIfTrue="1">
      <formula>AND(S62&lt;&gt;"",R62&lt;1)</formula>
    </cfRule>
    <cfRule type="expression" dxfId="143" priority="173">
      <formula>AND(S62&lt;&gt;"",R62&gt;=1)</formula>
    </cfRule>
  </conditionalFormatting>
  <conditionalFormatting sqref="T62">
    <cfRule type="expression" dxfId="142" priority="168" stopIfTrue="1">
      <formula>U62=""</formula>
    </cfRule>
    <cfRule type="expression" dxfId="141" priority="169" stopIfTrue="1">
      <formula>AND(U62&lt;&gt;"",T62&lt;1)</formula>
    </cfRule>
    <cfRule type="expression" dxfId="140" priority="170">
      <formula>AND(U62&lt;&gt;"",T62&gt;=1)</formula>
    </cfRule>
  </conditionalFormatting>
  <conditionalFormatting sqref="V62">
    <cfRule type="expression" dxfId="139" priority="165" stopIfTrue="1">
      <formula>W62=""</formula>
    </cfRule>
    <cfRule type="expression" dxfId="138" priority="166" stopIfTrue="1">
      <formula>AND(W62&lt;&gt;"",V62&lt;1)</formula>
    </cfRule>
    <cfRule type="expression" dxfId="137" priority="167">
      <formula>AND(W62&lt;&gt;"",V62&gt;=1)</formula>
    </cfRule>
  </conditionalFormatting>
  <conditionalFormatting sqref="Q63 S63 U63 W63">
    <cfRule type="expression" dxfId="136" priority="161" stopIfTrue="1">
      <formula>Q63=""</formula>
    </cfRule>
    <cfRule type="expression" dxfId="135" priority="162" stopIfTrue="1">
      <formula>Q63&lt;=0</formula>
    </cfRule>
    <cfRule type="expression" dxfId="134" priority="163" stopIfTrue="1">
      <formula>Q63&lt;1</formula>
    </cfRule>
    <cfRule type="expression" dxfId="133" priority="164">
      <formula>Q63&gt;=1</formula>
    </cfRule>
  </conditionalFormatting>
  <conditionalFormatting sqref="Q63 S63 U63 W63">
    <cfRule type="expression" dxfId="132" priority="157" stopIfTrue="1">
      <formula>Q63=""</formula>
    </cfRule>
    <cfRule type="expression" dxfId="131" priority="158" stopIfTrue="1">
      <formula>Q63&lt;=0</formula>
    </cfRule>
    <cfRule type="expression" dxfId="130" priority="159" stopIfTrue="1">
      <formula>Q63&lt;1</formula>
    </cfRule>
    <cfRule type="expression" dxfId="129" priority="160">
      <formula>Q63&gt;=1</formula>
    </cfRule>
  </conditionalFormatting>
  <conditionalFormatting sqref="N63">
    <cfRule type="expression" dxfId="128" priority="154" stopIfTrue="1">
      <formula>O63=""</formula>
    </cfRule>
    <cfRule type="expression" dxfId="127" priority="155" stopIfTrue="1">
      <formula>AND(O63&lt;&gt;"",N63&lt;1)</formula>
    </cfRule>
    <cfRule type="expression" dxfId="126" priority="156">
      <formula>AND(O63&lt;&gt;"",N63&gt;=1)</formula>
    </cfRule>
  </conditionalFormatting>
  <conditionalFormatting sqref="L63">
    <cfRule type="expression" dxfId="125" priority="150" stopIfTrue="1">
      <formula>L63=""</formula>
    </cfRule>
    <cfRule type="expression" dxfId="124" priority="151" stopIfTrue="1">
      <formula>L63&lt;=0</formula>
    </cfRule>
    <cfRule type="expression" dxfId="123" priority="152" stopIfTrue="1">
      <formula>L63&lt;1</formula>
    </cfRule>
    <cfRule type="expression" dxfId="122" priority="153">
      <formula>L63&gt;=1</formula>
    </cfRule>
  </conditionalFormatting>
  <conditionalFormatting sqref="P63">
    <cfRule type="expression" dxfId="121" priority="147" stopIfTrue="1">
      <formula>Q63=""</formula>
    </cfRule>
    <cfRule type="expression" dxfId="120" priority="148" stopIfTrue="1">
      <formula>AND(Q63&lt;&gt;"",P63&lt;1)</formula>
    </cfRule>
    <cfRule type="expression" dxfId="119" priority="149">
      <formula>AND(Q63&lt;&gt;"",P63&gt;=1)</formula>
    </cfRule>
  </conditionalFormatting>
  <conditionalFormatting sqref="R63">
    <cfRule type="expression" dxfId="118" priority="144" stopIfTrue="1">
      <formula>S63=""</formula>
    </cfRule>
    <cfRule type="expression" dxfId="117" priority="145" stopIfTrue="1">
      <formula>AND(S63&lt;&gt;"",R63&lt;1)</formula>
    </cfRule>
    <cfRule type="expression" dxfId="116" priority="146">
      <formula>AND(S63&lt;&gt;"",R63&gt;=1)</formula>
    </cfRule>
  </conditionalFormatting>
  <conditionalFormatting sqref="T63">
    <cfRule type="expression" dxfId="115" priority="141" stopIfTrue="1">
      <formula>U63=""</formula>
    </cfRule>
    <cfRule type="expression" dxfId="114" priority="142" stopIfTrue="1">
      <formula>AND(U63&lt;&gt;"",T63&lt;1)</formula>
    </cfRule>
    <cfRule type="expression" dxfId="113" priority="143">
      <formula>AND(U63&lt;&gt;"",T63&gt;=1)</formula>
    </cfRule>
  </conditionalFormatting>
  <conditionalFormatting sqref="V63">
    <cfRule type="expression" dxfId="112" priority="138" stopIfTrue="1">
      <formula>W63=""</formula>
    </cfRule>
    <cfRule type="expression" dxfId="111" priority="139" stopIfTrue="1">
      <formula>AND(W63&lt;&gt;"",V63&lt;1)</formula>
    </cfRule>
    <cfRule type="expression" dxfId="110" priority="140">
      <formula>AND(W63&lt;&gt;"",V63&gt;=1)</formula>
    </cfRule>
  </conditionalFormatting>
  <conditionalFormatting sqref="Q64 S64 U64 W64">
    <cfRule type="expression" dxfId="109" priority="134" stopIfTrue="1">
      <formula>Q64=""</formula>
    </cfRule>
    <cfRule type="expression" dxfId="108" priority="135" stopIfTrue="1">
      <formula>Q64&lt;=0</formula>
    </cfRule>
    <cfRule type="expression" dxfId="107" priority="136" stopIfTrue="1">
      <formula>Q64&lt;1</formula>
    </cfRule>
    <cfRule type="expression" dxfId="106" priority="137">
      <formula>Q64&gt;=1</formula>
    </cfRule>
  </conditionalFormatting>
  <conditionalFormatting sqref="Q64 S64 U64 W64">
    <cfRule type="expression" dxfId="105" priority="130" stopIfTrue="1">
      <formula>Q64=""</formula>
    </cfRule>
    <cfRule type="expression" dxfId="104" priority="131" stopIfTrue="1">
      <formula>Q64&lt;=0</formula>
    </cfRule>
    <cfRule type="expression" dxfId="103" priority="132" stopIfTrue="1">
      <formula>Q64&lt;1</formula>
    </cfRule>
    <cfRule type="expression" dxfId="102" priority="133">
      <formula>Q64&gt;=1</formula>
    </cfRule>
  </conditionalFormatting>
  <conditionalFormatting sqref="N64">
    <cfRule type="expression" dxfId="101" priority="127" stopIfTrue="1">
      <formula>O64=""</formula>
    </cfRule>
    <cfRule type="expression" dxfId="100" priority="128" stopIfTrue="1">
      <formula>AND(O64&lt;&gt;"",N64&lt;1)</formula>
    </cfRule>
    <cfRule type="expression" dxfId="99" priority="129">
      <formula>AND(O64&lt;&gt;"",N64&gt;=1)</formula>
    </cfRule>
  </conditionalFormatting>
  <conditionalFormatting sqref="L64">
    <cfRule type="expression" dxfId="98" priority="123" stopIfTrue="1">
      <formula>L64=""</formula>
    </cfRule>
    <cfRule type="expression" dxfId="97" priority="124" stopIfTrue="1">
      <formula>L64&lt;=0</formula>
    </cfRule>
    <cfRule type="expression" dxfId="96" priority="125" stopIfTrue="1">
      <formula>L64&lt;1</formula>
    </cfRule>
    <cfRule type="expression" dxfId="95" priority="126">
      <formula>L64&gt;=1</formula>
    </cfRule>
  </conditionalFormatting>
  <conditionalFormatting sqref="P64">
    <cfRule type="expression" dxfId="94" priority="120" stopIfTrue="1">
      <formula>Q64=""</formula>
    </cfRule>
    <cfRule type="expression" dxfId="93" priority="121" stopIfTrue="1">
      <formula>AND(Q64&lt;&gt;"",P64&lt;1)</formula>
    </cfRule>
    <cfRule type="expression" dxfId="92" priority="122">
      <formula>AND(Q64&lt;&gt;"",P64&gt;=1)</formula>
    </cfRule>
  </conditionalFormatting>
  <conditionalFormatting sqref="R64">
    <cfRule type="expression" dxfId="91" priority="117" stopIfTrue="1">
      <formula>S64=""</formula>
    </cfRule>
    <cfRule type="expression" dxfId="90" priority="118" stopIfTrue="1">
      <formula>AND(S64&lt;&gt;"",R64&lt;1)</formula>
    </cfRule>
    <cfRule type="expression" dxfId="89" priority="119">
      <formula>AND(S64&lt;&gt;"",R64&gt;=1)</formula>
    </cfRule>
  </conditionalFormatting>
  <conditionalFormatting sqref="T64">
    <cfRule type="expression" dxfId="88" priority="114" stopIfTrue="1">
      <formula>U64=""</formula>
    </cfRule>
    <cfRule type="expression" dxfId="87" priority="115" stopIfTrue="1">
      <formula>AND(U64&lt;&gt;"",T64&lt;1)</formula>
    </cfRule>
    <cfRule type="expression" dxfId="86" priority="116">
      <formula>AND(U64&lt;&gt;"",T64&gt;=1)</formula>
    </cfRule>
  </conditionalFormatting>
  <conditionalFormatting sqref="V64">
    <cfRule type="expression" dxfId="85" priority="111" stopIfTrue="1">
      <formula>W64=""</formula>
    </cfRule>
    <cfRule type="expression" dxfId="84" priority="112" stopIfTrue="1">
      <formula>AND(W64&lt;&gt;"",V64&lt;1)</formula>
    </cfRule>
    <cfRule type="expression" dxfId="83" priority="113">
      <formula>AND(W64&lt;&gt;"",V64&gt;=1)</formula>
    </cfRule>
  </conditionalFormatting>
  <conditionalFormatting sqref="Q65 S65 U65 W65">
    <cfRule type="expression" dxfId="82" priority="107" stopIfTrue="1">
      <formula>Q65=""</formula>
    </cfRule>
    <cfRule type="expression" dxfId="81" priority="108" stopIfTrue="1">
      <formula>Q65&lt;=0</formula>
    </cfRule>
    <cfRule type="expression" dxfId="80" priority="109" stopIfTrue="1">
      <formula>Q65&lt;1</formula>
    </cfRule>
    <cfRule type="expression" dxfId="79" priority="110">
      <formula>Q65&gt;=1</formula>
    </cfRule>
  </conditionalFormatting>
  <conditionalFormatting sqref="Q65 S65 U65 W65">
    <cfRule type="expression" dxfId="78" priority="103" stopIfTrue="1">
      <formula>Q65=""</formula>
    </cfRule>
    <cfRule type="expression" dxfId="77" priority="104" stopIfTrue="1">
      <formula>Q65&lt;=0</formula>
    </cfRule>
    <cfRule type="expression" dxfId="76" priority="105" stopIfTrue="1">
      <formula>Q65&lt;1</formula>
    </cfRule>
    <cfRule type="expression" dxfId="75" priority="106">
      <formula>Q65&gt;=1</formula>
    </cfRule>
  </conditionalFormatting>
  <conditionalFormatting sqref="N65">
    <cfRule type="expression" dxfId="74" priority="100" stopIfTrue="1">
      <formula>O65=""</formula>
    </cfRule>
    <cfRule type="expression" dxfId="73" priority="101" stopIfTrue="1">
      <formula>AND(O65&lt;&gt;"",N65&lt;1)</formula>
    </cfRule>
    <cfRule type="expression" dxfId="72" priority="102">
      <formula>AND(O65&lt;&gt;"",N65&gt;=1)</formula>
    </cfRule>
  </conditionalFormatting>
  <conditionalFormatting sqref="L65">
    <cfRule type="expression" dxfId="71" priority="96" stopIfTrue="1">
      <formula>L65=""</formula>
    </cfRule>
    <cfRule type="expression" dxfId="70" priority="97" stopIfTrue="1">
      <formula>L65&lt;=0</formula>
    </cfRule>
    <cfRule type="expression" dxfId="69" priority="98" stopIfTrue="1">
      <formula>L65&lt;1</formula>
    </cfRule>
    <cfRule type="expression" dxfId="68" priority="99">
      <formula>L65&gt;=1</formula>
    </cfRule>
  </conditionalFormatting>
  <conditionalFormatting sqref="P65">
    <cfRule type="expression" dxfId="67" priority="93" stopIfTrue="1">
      <formula>Q65=""</formula>
    </cfRule>
    <cfRule type="expression" dxfId="66" priority="94" stopIfTrue="1">
      <formula>AND(Q65&lt;&gt;"",P65&lt;1)</formula>
    </cfRule>
    <cfRule type="expression" dxfId="65" priority="95">
      <formula>AND(Q65&lt;&gt;"",P65&gt;=1)</formula>
    </cfRule>
  </conditionalFormatting>
  <conditionalFormatting sqref="R65">
    <cfRule type="expression" dxfId="64" priority="90" stopIfTrue="1">
      <formula>S65=""</formula>
    </cfRule>
    <cfRule type="expression" dxfId="63" priority="91" stopIfTrue="1">
      <formula>AND(S65&lt;&gt;"",R65&lt;1)</formula>
    </cfRule>
    <cfRule type="expression" dxfId="62" priority="92">
      <formula>AND(S65&lt;&gt;"",R65&gt;=1)</formula>
    </cfRule>
  </conditionalFormatting>
  <conditionalFormatting sqref="T65">
    <cfRule type="expression" dxfId="61" priority="87" stopIfTrue="1">
      <formula>U65=""</formula>
    </cfRule>
    <cfRule type="expression" dxfId="60" priority="88" stopIfTrue="1">
      <formula>AND(U65&lt;&gt;"",T65&lt;1)</formula>
    </cfRule>
    <cfRule type="expression" dxfId="59" priority="89">
      <formula>AND(U65&lt;&gt;"",T65&gt;=1)</formula>
    </cfRule>
  </conditionalFormatting>
  <conditionalFormatting sqref="V65">
    <cfRule type="expression" dxfId="58" priority="84" stopIfTrue="1">
      <formula>W65=""</formula>
    </cfRule>
    <cfRule type="expression" dxfId="57" priority="85" stopIfTrue="1">
      <formula>AND(W65&lt;&gt;"",V65&lt;1)</formula>
    </cfRule>
    <cfRule type="expression" dxfId="56" priority="86">
      <formula>AND(W65&lt;&gt;"",V65&gt;=1)</formula>
    </cfRule>
  </conditionalFormatting>
  <conditionalFormatting sqref="Q66 S66 U66 W66">
    <cfRule type="expression" dxfId="55" priority="80" stopIfTrue="1">
      <formula>Q66=""</formula>
    </cfRule>
    <cfRule type="expression" dxfId="54" priority="81" stopIfTrue="1">
      <formula>Q66&lt;=0</formula>
    </cfRule>
    <cfRule type="expression" dxfId="53" priority="82" stopIfTrue="1">
      <formula>Q66&lt;1</formula>
    </cfRule>
    <cfRule type="expression" dxfId="52" priority="83">
      <formula>Q66&gt;=1</formula>
    </cfRule>
  </conditionalFormatting>
  <conditionalFormatting sqref="Q66 S66 U66 W66">
    <cfRule type="expression" dxfId="51" priority="76" stopIfTrue="1">
      <formula>Q66=""</formula>
    </cfRule>
    <cfRule type="expression" dxfId="50" priority="77" stopIfTrue="1">
      <formula>Q66&lt;=0</formula>
    </cfRule>
    <cfRule type="expression" dxfId="49" priority="78" stopIfTrue="1">
      <formula>Q66&lt;1</formula>
    </cfRule>
    <cfRule type="expression" dxfId="48" priority="79">
      <formula>Q66&gt;=1</formula>
    </cfRule>
  </conditionalFormatting>
  <conditionalFormatting sqref="N66">
    <cfRule type="expression" dxfId="47" priority="73" stopIfTrue="1">
      <formula>O66=""</formula>
    </cfRule>
    <cfRule type="expression" dxfId="46" priority="74" stopIfTrue="1">
      <formula>AND(O66&lt;&gt;"",N66&lt;1)</formula>
    </cfRule>
    <cfRule type="expression" dxfId="45" priority="75">
      <formula>AND(O66&lt;&gt;"",N66&gt;=1)</formula>
    </cfRule>
  </conditionalFormatting>
  <conditionalFormatting sqref="L66">
    <cfRule type="expression" dxfId="44" priority="69" stopIfTrue="1">
      <formula>L66=""</formula>
    </cfRule>
    <cfRule type="expression" dxfId="43" priority="70" stopIfTrue="1">
      <formula>L66&lt;=0</formula>
    </cfRule>
    <cfRule type="expression" dxfId="42" priority="71" stopIfTrue="1">
      <formula>L66&lt;1</formula>
    </cfRule>
    <cfRule type="expression" dxfId="41" priority="72">
      <formula>L66&gt;=1</formula>
    </cfRule>
  </conditionalFormatting>
  <conditionalFormatting sqref="P66">
    <cfRule type="expression" dxfId="40" priority="66" stopIfTrue="1">
      <formula>Q66=""</formula>
    </cfRule>
    <cfRule type="expression" dxfId="39" priority="67" stopIfTrue="1">
      <formula>AND(Q66&lt;&gt;"",P66&lt;1)</formula>
    </cfRule>
    <cfRule type="expression" dxfId="38" priority="68">
      <formula>AND(Q66&lt;&gt;"",P66&gt;=1)</formula>
    </cfRule>
  </conditionalFormatting>
  <conditionalFormatting sqref="R66">
    <cfRule type="expression" dxfId="37" priority="63" stopIfTrue="1">
      <formula>S66=""</formula>
    </cfRule>
    <cfRule type="expression" dxfId="36" priority="64" stopIfTrue="1">
      <formula>AND(S66&lt;&gt;"",R66&lt;1)</formula>
    </cfRule>
    <cfRule type="expression" dxfId="35" priority="65">
      <formula>AND(S66&lt;&gt;"",R66&gt;=1)</formula>
    </cfRule>
  </conditionalFormatting>
  <conditionalFormatting sqref="T66">
    <cfRule type="expression" dxfId="34" priority="60" stopIfTrue="1">
      <formula>U66=""</formula>
    </cfRule>
    <cfRule type="expression" dxfId="33" priority="61" stopIfTrue="1">
      <formula>AND(U66&lt;&gt;"",T66&lt;1)</formula>
    </cfRule>
    <cfRule type="expression" dxfId="32" priority="62">
      <formula>AND(U66&lt;&gt;"",T66&gt;=1)</formula>
    </cfRule>
  </conditionalFormatting>
  <conditionalFormatting sqref="V66">
    <cfRule type="expression" dxfId="31" priority="57" stopIfTrue="1">
      <formula>W66=""</formula>
    </cfRule>
    <cfRule type="expression" dxfId="30" priority="58" stopIfTrue="1">
      <formula>AND(W66&lt;&gt;"",V66&lt;1)</formula>
    </cfRule>
    <cfRule type="expression" dxfId="29" priority="59">
      <formula>AND(W66&lt;&gt;"",V66&gt;=1)</formula>
    </cfRule>
  </conditionalFormatting>
  <conditionalFormatting sqref="O25 Q25 S25 U25 W25 L25">
    <cfRule type="expression" dxfId="28" priority="26" stopIfTrue="1">
      <formula>L25=""</formula>
    </cfRule>
    <cfRule type="expression" dxfId="27" priority="27" stopIfTrue="1">
      <formula>L25&lt;=0</formula>
    </cfRule>
    <cfRule type="expression" dxfId="26" priority="28" stopIfTrue="1">
      <formula>L25&lt;1</formula>
    </cfRule>
    <cfRule type="expression" dxfId="25" priority="29">
      <formula>L25&gt;=1</formula>
    </cfRule>
  </conditionalFormatting>
  <conditionalFormatting sqref="P25 R25 T25 V25 N25">
    <cfRule type="expression" dxfId="24" priority="23" stopIfTrue="1">
      <formula>O25=""</formula>
    </cfRule>
    <cfRule type="expression" dxfId="23" priority="24" stopIfTrue="1">
      <formula>AND(O25&lt;&gt;"",N25&lt;1)</formula>
    </cfRule>
    <cfRule type="expression" dxfId="22" priority="25">
      <formula>AND(O25&lt;&gt;"",N25&gt;=1)</formula>
    </cfRule>
  </conditionalFormatting>
  <conditionalFormatting sqref="O27 Q27 S27 U27 W27">
    <cfRule type="expression" dxfId="21" priority="19" stopIfTrue="1">
      <formula>O27=""</formula>
    </cfRule>
    <cfRule type="expression" dxfId="20" priority="20" stopIfTrue="1">
      <formula>O27&lt;=0</formula>
    </cfRule>
    <cfRule type="expression" dxfId="19" priority="21" stopIfTrue="1">
      <formula>O27&lt;1</formula>
    </cfRule>
    <cfRule type="expression" dxfId="18" priority="22">
      <formula>O27&gt;=1</formula>
    </cfRule>
  </conditionalFormatting>
  <conditionalFormatting sqref="P27 R27 T27 V27 N27">
    <cfRule type="expression" dxfId="17" priority="16" stopIfTrue="1">
      <formula>O27=""</formula>
    </cfRule>
    <cfRule type="expression" dxfId="16" priority="17" stopIfTrue="1">
      <formula>AND(O27&lt;&gt;"",N27&lt;1)</formula>
    </cfRule>
    <cfRule type="expression" dxfId="15" priority="18">
      <formula>AND(O27&lt;&gt;"",N27&gt;=1)</formula>
    </cfRule>
  </conditionalFormatting>
  <conditionalFormatting sqref="L27">
    <cfRule type="expression" dxfId="14" priority="12" stopIfTrue="1">
      <formula>L27=""</formula>
    </cfRule>
    <cfRule type="expression" dxfId="13" priority="13" stopIfTrue="1">
      <formula>L27&lt;=0</formula>
    </cfRule>
    <cfRule type="expression" dxfId="12" priority="14" stopIfTrue="1">
      <formula>L27&lt;1</formula>
    </cfRule>
    <cfRule type="expression" dxfId="11" priority="15">
      <formula>L27&gt;=1</formula>
    </cfRule>
  </conditionalFormatting>
  <conditionalFormatting sqref="O97 Q97 S97 U97 W97">
    <cfRule type="expression" dxfId="10" priority="8" stopIfTrue="1">
      <formula>O97=""</formula>
    </cfRule>
    <cfRule type="expression" dxfId="9" priority="9" stopIfTrue="1">
      <formula>O97&lt;=0</formula>
    </cfRule>
    <cfRule type="expression" dxfId="8" priority="10" stopIfTrue="1">
      <formula>O97&lt;1</formula>
    </cfRule>
    <cfRule type="expression" dxfId="7" priority="11">
      <formula>O97&gt;=1</formula>
    </cfRule>
  </conditionalFormatting>
  <conditionalFormatting sqref="P97 R97 T97 V97 N97">
    <cfRule type="expression" dxfId="6" priority="5" stopIfTrue="1">
      <formula>O97=""</formula>
    </cfRule>
    <cfRule type="expression" dxfId="5" priority="6" stopIfTrue="1">
      <formula>AND(O97&lt;&gt;"",N97&lt;1)</formula>
    </cfRule>
    <cfRule type="expression" dxfId="4" priority="7">
      <formula>AND(O97&lt;&gt;"",N97&gt;=1)</formula>
    </cfRule>
  </conditionalFormatting>
  <conditionalFormatting sqref="L97">
    <cfRule type="expression" dxfId="3" priority="1" stopIfTrue="1">
      <formula>L97=""</formula>
    </cfRule>
    <cfRule type="expression" dxfId="2" priority="2" stopIfTrue="1">
      <formula>L97&lt;=0</formula>
    </cfRule>
    <cfRule type="expression" dxfId="1" priority="3" stopIfTrue="1">
      <formula>L97&lt;1</formula>
    </cfRule>
    <cfRule type="expression" dxfId="0" priority="4">
      <formula>L97&gt;=1</formula>
    </cfRule>
  </conditionalFormatting>
  <dataValidations count="9">
    <dataValidation type="list" allowBlank="1" showInputMessage="1" showErrorMessage="1" sqref="P32 V32 P52:P57 V69:V70 V52:V57 T32 T78 V78 T52:T57 P78 P69:P70 V59:V67 T69:T70 P76 T76 V76 T72:T74 V29:V30 P72:P74 V72:V74 P29:P30 T29:T30 P39:P45 V39:V45 T39:T45 P59:P67 T59:T67 T85:T95 V85:V95 V27 P34:P37 V34:V37 T34:T37 P47:P50 T47:T50 V47:V50 P80:P82 T80:T82 V80:V82 P25 T25 V25 P27 T27 P85:P95 V97 P97 T97" xr:uid="{00000000-0002-0000-0100-000000000000}">
      <formula1>"1,2"</formula1>
    </dataValidation>
    <dataValidation type="list" allowBlank="1" showInputMessage="1" showErrorMessage="1" sqref="O32 Q32 S59:S67 Q52:Q57 W52:W57 U69:U70 S78 W78 O76 O59:O67 Q69:Q70 W69:W70 S69:S70 W32 U78 S32 U32 U52:U57 S52:S57 O78 Q78 O72:O74 Q76 S76 W76 U76 S72:S74 W29:W30 O69:O70 Q72:Q74 W72:W74 U72:U74 Q29:Q30 O29:O30 S29:S30 U29:U30 O39:O45 U39:U45 S39:S45 Q39:Q45 W39:W45 W59:W67 U59:U67 O52:O57 Q59:Q67 Q85:Q95 W85:W95 U85:U95 O85:O95 W27 W34:W37 S34:S37 U34:U37 Q34:Q37 O34:O37 U47:U50 S47:S50 Q47:Q50 W47:W50 O47:O50 S80:S82 W80:W82 U80:U82 Q80:Q82 O80:O82 Q25 O25 S25 U25 W25 Q27 O27 S27 U27 S85:S95 W97 Q97 O97 S97 U97" xr:uid="{00000000-0002-0000-0100-000001000000}">
      <formula1>"0%,10%,20%,30%,40%,50%,60%,70%,80%,90%,100%"</formula1>
    </dataValidation>
    <dataValidation type="list" allowBlank="1" showInputMessage="1" showErrorMessage="1" sqref="R98" xr:uid="{00000000-0002-0000-0100-000002000000}">
      <formula1>"1,2,3"</formula1>
    </dataValidation>
    <dataValidation type="list" allowBlank="1" showInputMessage="1" showErrorMessage="1" sqref="N83:N87 N31:N50 N24 N28 N26 N96" xr:uid="{00000000-0002-0000-0100-000003000000}">
      <formula1>"1,2,3,4,5"</formula1>
    </dataValidation>
    <dataValidation type="list" allowBlank="1" showInputMessage="1" showErrorMessage="1" sqref="N89 R24:R97" xr:uid="{00000000-0002-0000-0100-000004000000}">
      <formula1>"1,2,3,4,5,6"</formula1>
    </dataValidation>
    <dataValidation type="list" allowBlank="1" showInputMessage="1" showErrorMessage="1" sqref="N92 N29:N30 N25 N27 N97" xr:uid="{00000000-0002-0000-0100-000005000000}">
      <formula1>"1,2,3,4,5,6,7"</formula1>
    </dataValidation>
    <dataValidation type="list" allowBlank="1" showInputMessage="1" showErrorMessage="1" sqref="N88 N90:N91 N93:N95" xr:uid="{00000000-0002-0000-0100-000006000000}">
      <formula1>"1,2,3,4,5,6,7,8,9"</formula1>
    </dataValidation>
    <dataValidation type="list" allowBlank="1" showInputMessage="1" showErrorMessage="1" sqref="N51:N82" xr:uid="{00000000-0002-0000-0100-000008000000}">
      <formula1>#REF!</formula1>
    </dataValidation>
    <dataValidation type="list" allowBlank="1" showInputMessage="1" showErrorMessage="1" errorTitle="Is the WP item a test case?" error="Set to capital Y if the WP item is a test case else leave empty." sqref="B24:B97" xr:uid="{00000000-0002-0000-0100-000007000000}">
      <formula1>"Y"</formula1>
    </dataValidation>
  </dataValidations>
  <hyperlinks>
    <hyperlink ref="F4" r:id="rId1" xr:uid="{00000000-0004-0000-0100-000063000000}"/>
  </hyperlinks>
  <pageMargins left="0.75" right="0.75" top="1" bottom="1" header="0.3" footer="0.3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Range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Vijay Balasubramanian (QCT)</cp:lastModifiedBy>
  <dcterms:created xsi:type="dcterms:W3CDTF">2017-10-20T09:29:36Z</dcterms:created>
  <dcterms:modified xsi:type="dcterms:W3CDTF">2022-05-25T09:08:13Z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(3)2iXE/Y85ITLepEoG7V2n/FaZdQEF8gnSnBzrZaH6kfT3aDSuNDI9SOH0+/htKXMCeZ7nTU0R_x000d_
YCb0PgG5sntHzSPZ6nU7Mx3y4QlvjDmeVfIQ6oE7HDw1rCOynQyTl3dCAvr0SvkaTLd+qlzW_x000d_
qSXzt9Ujb3sg7BYiqL/i6Nt101chvxYaSCl7TwfcBWvfgvvbiN37VWQOcVfhv6/klPSKAErN_x000d_
VkB3+GWyzxkpWOQBNp</vt:lpwstr>
  </property>
  <property fmtid="{D5CDD505-2E9C-101B-9397-08002B2CF9AE}" pid="4" name="_2015_ms_pID_7253431">
    <vt:lpwstr>5/jWilV9e83cNSF+/pRIDnTV0Fr+wHqbF8ySJgI6X0AJU20QSGv6jl_x000d_
ul03hDVZSKL5aKi12A68D9YKZO1/SQHmMnY0pRW40HcBgf4/7qLNaD4YAlhlyw599fmipUIt_x000d_
kRZL2iM5dPpB+q0wZQU/IGfI4Ar8UeM3SnEQadC1Nab1o6Dwj7fy9POsbVEqZ1mzrYsGsx9e_x000d_
msavHMWgmXYIUW1LeaZI3q5e7YMEWeBd5QxJ</vt:lpwstr>
  </property>
  <property fmtid="{D5CDD505-2E9C-101B-9397-08002B2CF9AE}" pid="5" name="_2015_ms_pID_7253432">
    <vt:lpwstr>eA==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1615169013</vt:lpwstr>
  </property>
</Properties>
</file>